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tables/table7.xml" ContentType="application/vnd.openxmlformats-officedocument.spreadsheetml.table+xml"/>
  <Override PartName="/xl/drawings/drawing10.xml" ContentType="application/vnd.openxmlformats-officedocument.drawing+xml"/>
  <Override PartName="/xl/tables/table8.xml" ContentType="application/vnd.openxmlformats-officedocument.spreadsheetml.table+xml"/>
  <Override PartName="/xl/drawings/drawing11.xml" ContentType="application/vnd.openxmlformats-officedocument.drawing+xml"/>
  <Override PartName="/xl/tables/table9.xml" ContentType="application/vnd.openxmlformats-officedocument.spreadsheetml.table+xml"/>
  <Override PartName="/xl/drawings/drawing12.xml" ContentType="application/vnd.openxmlformats-officedocument.drawing+xml"/>
  <Override PartName="/xl/tables/table10.xml" ContentType="application/vnd.openxmlformats-officedocument.spreadsheetml.table+xml"/>
  <Override PartName="/xl/drawings/drawing13.xml" ContentType="application/vnd.openxmlformats-officedocument.drawing+xml"/>
  <Override PartName="/xl/tables/table11.xml" ContentType="application/vnd.openxmlformats-officedocument.spreadsheetml.table+xml"/>
  <Override PartName="/xl/drawings/drawing14.xml" ContentType="application/vnd.openxmlformats-officedocument.drawing+xml"/>
  <Override PartName="/xl/tables/table12.xml" ContentType="application/vnd.openxmlformats-officedocument.spreadsheetml.tab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EstaPasta_de_trabalho"/>
  <bookViews>
    <workbookView xWindow="240" yWindow="105" windowWidth="14805" windowHeight="8010" tabRatio="0" firstSheet="15" activeTab="16"/>
  </bookViews>
  <sheets>
    <sheet name="SUMMARY" sheetId="4" r:id="rId1"/>
    <sheet name="SUMMARYannual" sheetId="20" r:id="rId2"/>
    <sheet name="JAN" sheetId="1" r:id="rId3"/>
    <sheet name="FEV" sheetId="21" r:id="rId4"/>
    <sheet name="MAR" sheetId="22" r:id="rId5"/>
    <sheet name="ABR" sheetId="23" r:id="rId6"/>
    <sheet name="MAI" sheetId="24" r:id="rId7"/>
    <sheet name="JUN" sheetId="25" r:id="rId8"/>
    <sheet name="JUL" sheetId="26" r:id="rId9"/>
    <sheet name="AGO" sheetId="27" r:id="rId10"/>
    <sheet name="SET" sheetId="28" r:id="rId11"/>
    <sheet name="OUT" sheetId="29" r:id="rId12"/>
    <sheet name="NOV" sheetId="30" r:id="rId13"/>
    <sheet name="DEZ" sheetId="31" r:id="rId14"/>
    <sheet name="CONFIG" sheetId="7" r:id="rId15"/>
    <sheet name="CONFIG_About" sheetId="8" r:id="rId16"/>
    <sheet name="SplashSCREEN" sheetId="32" r:id="rId17"/>
    <sheet name="Support" sheetId="2" state="hidden" r:id="rId18"/>
  </sheets>
  <calcPr calcId="152511"/>
</workbook>
</file>

<file path=xl/calcChain.xml><?xml version="1.0" encoding="utf-8"?>
<calcChain xmlns="http://schemas.openxmlformats.org/spreadsheetml/2006/main">
  <c r="K11" i="31" l="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K107" i="31"/>
  <c r="K108" i="31"/>
  <c r="K109" i="31"/>
  <c r="K110" i="31"/>
  <c r="K111" i="31"/>
  <c r="K112" i="31"/>
  <c r="K113" i="31"/>
  <c r="K114" i="31"/>
  <c r="K115" i="31"/>
  <c r="K116" i="31"/>
  <c r="K117" i="31"/>
  <c r="K118" i="31"/>
  <c r="K119" i="31"/>
  <c r="K120" i="31"/>
  <c r="K121" i="31"/>
  <c r="K122" i="31"/>
  <c r="K123" i="31"/>
  <c r="K124" i="31"/>
  <c r="K125" i="31"/>
  <c r="K126" i="31"/>
  <c r="K127" i="31"/>
  <c r="K128" i="31"/>
  <c r="K129" i="31"/>
  <c r="K130" i="31"/>
  <c r="K131" i="31"/>
  <c r="K132" i="31"/>
  <c r="K133" i="31"/>
  <c r="K134" i="31"/>
  <c r="K135" i="31"/>
  <c r="K136" i="31"/>
  <c r="K137" i="31"/>
  <c r="K138" i="31"/>
  <c r="K139" i="31"/>
  <c r="K140" i="31"/>
  <c r="K141" i="31"/>
  <c r="K142" i="31"/>
  <c r="K143" i="31"/>
  <c r="K144" i="31"/>
  <c r="K145" i="31"/>
  <c r="K146" i="31"/>
  <c r="K147" i="31"/>
  <c r="K148" i="31"/>
  <c r="K149" i="31"/>
  <c r="K150" i="31"/>
  <c r="K151" i="31"/>
  <c r="K152" i="31"/>
  <c r="K153" i="31"/>
  <c r="K154" i="31"/>
  <c r="K155" i="31"/>
  <c r="K156" i="31"/>
  <c r="K157" i="31"/>
  <c r="K158" i="31"/>
  <c r="K159" i="31"/>
  <c r="K160" i="31"/>
  <c r="K161" i="31"/>
  <c r="K162" i="31"/>
  <c r="K163" i="31"/>
  <c r="K164" i="31"/>
  <c r="K165" i="31"/>
  <c r="K166" i="31"/>
  <c r="K167" i="31"/>
  <c r="K168" i="31"/>
  <c r="K169" i="31"/>
  <c r="K170" i="31"/>
  <c r="K171" i="31"/>
  <c r="K172" i="31"/>
  <c r="K173" i="31"/>
  <c r="K174" i="31"/>
  <c r="K175" i="31"/>
  <c r="K176" i="31"/>
  <c r="K177" i="31"/>
  <c r="K178" i="31"/>
  <c r="K179" i="31"/>
  <c r="K180" i="31"/>
  <c r="K181" i="31"/>
  <c r="K182" i="31"/>
  <c r="K183" i="31"/>
  <c r="K184" i="31"/>
  <c r="K185" i="31"/>
  <c r="K186" i="31"/>
  <c r="K187" i="31"/>
  <c r="K188" i="31"/>
  <c r="K189" i="31"/>
  <c r="K190" i="31"/>
  <c r="K191" i="31"/>
  <c r="K192" i="31"/>
  <c r="K193" i="31"/>
  <c r="K194" i="31"/>
  <c r="K195" i="31"/>
  <c r="K196" i="31"/>
  <c r="K197" i="31"/>
  <c r="K198" i="31"/>
  <c r="K199" i="31"/>
  <c r="K200" i="31"/>
  <c r="K201" i="31"/>
  <c r="K202" i="31"/>
  <c r="K203" i="31"/>
  <c r="K204" i="31"/>
  <c r="K205" i="31"/>
  <c r="K206" i="31"/>
  <c r="K207" i="31"/>
  <c r="K208" i="31"/>
  <c r="K209" i="31"/>
  <c r="K210" i="31"/>
  <c r="K211" i="31"/>
  <c r="K212" i="31"/>
  <c r="K213" i="31"/>
  <c r="K214" i="31"/>
  <c r="K215" i="31"/>
  <c r="K216" i="31"/>
  <c r="K217" i="31"/>
  <c r="K218" i="31"/>
  <c r="K219" i="31"/>
  <c r="K220" i="31"/>
  <c r="K221" i="31"/>
  <c r="K222" i="31"/>
  <c r="K223" i="31"/>
  <c r="K224" i="31"/>
  <c r="K225" i="31"/>
  <c r="K226" i="31"/>
  <c r="K227" i="31"/>
  <c r="K228" i="31"/>
  <c r="K229" i="31"/>
  <c r="K230" i="31"/>
  <c r="K231" i="31"/>
  <c r="K232" i="31"/>
  <c r="K233" i="31"/>
  <c r="K234" i="31"/>
  <c r="K235" i="31"/>
  <c r="K236" i="31"/>
  <c r="K237" i="31"/>
  <c r="K238" i="31"/>
  <c r="K239" i="31"/>
  <c r="K240" i="31"/>
  <c r="K241" i="31"/>
  <c r="K242" i="31"/>
  <c r="K243" i="31"/>
  <c r="K244" i="31"/>
  <c r="K245" i="31"/>
  <c r="K246" i="31"/>
  <c r="K247" i="31"/>
  <c r="K248" i="31"/>
  <c r="K249" i="31"/>
  <c r="K250" i="31"/>
  <c r="K251" i="31"/>
  <c r="K252" i="31"/>
  <c r="K253" i="31"/>
  <c r="K254" i="31"/>
  <c r="K255" i="31"/>
  <c r="K256" i="31"/>
  <c r="K257" i="31"/>
  <c r="K258" i="31"/>
  <c r="K259" i="31"/>
  <c r="K260" i="31"/>
  <c r="K261" i="31"/>
  <c r="K262" i="31"/>
  <c r="K263" i="31"/>
  <c r="K264" i="31"/>
  <c r="K265" i="31"/>
  <c r="K266" i="31"/>
  <c r="K267" i="31"/>
  <c r="K268" i="31"/>
  <c r="K269" i="31"/>
  <c r="K270" i="31"/>
  <c r="K271" i="31"/>
  <c r="K272" i="31"/>
  <c r="K273" i="31"/>
  <c r="K274" i="31"/>
  <c r="K275" i="31"/>
  <c r="K276" i="31"/>
  <c r="K277" i="31"/>
  <c r="K278" i="31"/>
  <c r="K279" i="31"/>
  <c r="K280" i="31"/>
  <c r="K281" i="31"/>
  <c r="K282" i="31"/>
  <c r="K283" i="31"/>
  <c r="K284" i="31"/>
  <c r="K285" i="31"/>
  <c r="K286" i="31"/>
  <c r="K287" i="31"/>
  <c r="K288" i="31"/>
  <c r="K289" i="31"/>
  <c r="K290" i="31"/>
  <c r="K291" i="31"/>
  <c r="K292" i="31"/>
  <c r="K293" i="31"/>
  <c r="K294" i="31"/>
  <c r="K295" i="31"/>
  <c r="K296" i="31"/>
  <c r="K297" i="31"/>
  <c r="K298" i="31"/>
  <c r="K299" i="31"/>
  <c r="K300" i="31"/>
  <c r="K301" i="31"/>
  <c r="K302" i="31"/>
  <c r="K303" i="31"/>
  <c r="K304" i="31"/>
  <c r="K305" i="31"/>
  <c r="K306" i="31"/>
  <c r="K307" i="31"/>
  <c r="K308" i="31"/>
  <c r="K309" i="31"/>
  <c r="K310" i="31"/>
  <c r="K311" i="31"/>
  <c r="K312" i="31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K111" i="30"/>
  <c r="K112" i="30"/>
  <c r="K113" i="30"/>
  <c r="K114" i="30"/>
  <c r="K115" i="30"/>
  <c r="K116" i="30"/>
  <c r="K117" i="30"/>
  <c r="K118" i="30"/>
  <c r="K119" i="30"/>
  <c r="K120" i="30"/>
  <c r="K121" i="30"/>
  <c r="K122" i="30"/>
  <c r="K123" i="30"/>
  <c r="K124" i="30"/>
  <c r="K125" i="30"/>
  <c r="K126" i="30"/>
  <c r="K127" i="30"/>
  <c r="K128" i="30"/>
  <c r="K129" i="30"/>
  <c r="K130" i="30"/>
  <c r="K131" i="30"/>
  <c r="K132" i="30"/>
  <c r="K133" i="30"/>
  <c r="K134" i="30"/>
  <c r="K135" i="30"/>
  <c r="K136" i="30"/>
  <c r="K137" i="30"/>
  <c r="K138" i="30"/>
  <c r="K139" i="30"/>
  <c r="K140" i="30"/>
  <c r="K141" i="30"/>
  <c r="K142" i="30"/>
  <c r="K143" i="30"/>
  <c r="K144" i="30"/>
  <c r="K145" i="30"/>
  <c r="K146" i="30"/>
  <c r="K147" i="30"/>
  <c r="K148" i="30"/>
  <c r="K149" i="30"/>
  <c r="K150" i="30"/>
  <c r="K151" i="30"/>
  <c r="K152" i="30"/>
  <c r="K153" i="30"/>
  <c r="K154" i="30"/>
  <c r="K155" i="30"/>
  <c r="K156" i="30"/>
  <c r="K157" i="30"/>
  <c r="K158" i="30"/>
  <c r="K159" i="30"/>
  <c r="K160" i="30"/>
  <c r="K161" i="30"/>
  <c r="K162" i="30"/>
  <c r="K163" i="30"/>
  <c r="K164" i="30"/>
  <c r="K165" i="30"/>
  <c r="K166" i="30"/>
  <c r="K167" i="30"/>
  <c r="K168" i="30"/>
  <c r="K169" i="30"/>
  <c r="K170" i="30"/>
  <c r="K171" i="30"/>
  <c r="K172" i="30"/>
  <c r="K173" i="30"/>
  <c r="K174" i="30"/>
  <c r="K175" i="30"/>
  <c r="K176" i="30"/>
  <c r="K177" i="30"/>
  <c r="K178" i="30"/>
  <c r="K179" i="30"/>
  <c r="K180" i="30"/>
  <c r="K181" i="30"/>
  <c r="K182" i="30"/>
  <c r="K183" i="30"/>
  <c r="K184" i="30"/>
  <c r="K185" i="30"/>
  <c r="K186" i="30"/>
  <c r="K187" i="30"/>
  <c r="K188" i="30"/>
  <c r="K189" i="30"/>
  <c r="K190" i="30"/>
  <c r="K191" i="30"/>
  <c r="K192" i="30"/>
  <c r="K193" i="30"/>
  <c r="K194" i="30"/>
  <c r="K195" i="30"/>
  <c r="K196" i="30"/>
  <c r="K197" i="30"/>
  <c r="K198" i="30"/>
  <c r="K199" i="30"/>
  <c r="K200" i="30"/>
  <c r="K201" i="30"/>
  <c r="K202" i="30"/>
  <c r="K203" i="30"/>
  <c r="K204" i="30"/>
  <c r="K205" i="30"/>
  <c r="K206" i="30"/>
  <c r="K207" i="30"/>
  <c r="K208" i="30"/>
  <c r="K209" i="30"/>
  <c r="K210" i="30"/>
  <c r="K211" i="30"/>
  <c r="K212" i="30"/>
  <c r="K213" i="30"/>
  <c r="K214" i="30"/>
  <c r="K215" i="30"/>
  <c r="K216" i="30"/>
  <c r="K217" i="30"/>
  <c r="K218" i="30"/>
  <c r="K219" i="30"/>
  <c r="K220" i="30"/>
  <c r="K221" i="30"/>
  <c r="K222" i="30"/>
  <c r="K223" i="30"/>
  <c r="K224" i="30"/>
  <c r="K225" i="30"/>
  <c r="K226" i="30"/>
  <c r="K227" i="30"/>
  <c r="K228" i="30"/>
  <c r="K229" i="30"/>
  <c r="K230" i="30"/>
  <c r="K231" i="30"/>
  <c r="K232" i="30"/>
  <c r="K233" i="30"/>
  <c r="K234" i="30"/>
  <c r="K235" i="30"/>
  <c r="K236" i="30"/>
  <c r="K237" i="30"/>
  <c r="K238" i="30"/>
  <c r="K239" i="30"/>
  <c r="K240" i="30"/>
  <c r="K241" i="30"/>
  <c r="K242" i="30"/>
  <c r="K243" i="30"/>
  <c r="K244" i="30"/>
  <c r="K245" i="30"/>
  <c r="K246" i="30"/>
  <c r="K247" i="30"/>
  <c r="K248" i="30"/>
  <c r="K249" i="30"/>
  <c r="K250" i="30"/>
  <c r="K251" i="30"/>
  <c r="K252" i="30"/>
  <c r="K253" i="30"/>
  <c r="K254" i="30"/>
  <c r="K255" i="30"/>
  <c r="K256" i="30"/>
  <c r="K257" i="30"/>
  <c r="K258" i="30"/>
  <c r="K259" i="30"/>
  <c r="K260" i="30"/>
  <c r="K261" i="30"/>
  <c r="K262" i="30"/>
  <c r="K263" i="30"/>
  <c r="K264" i="30"/>
  <c r="K265" i="30"/>
  <c r="K266" i="30"/>
  <c r="K267" i="30"/>
  <c r="K268" i="30"/>
  <c r="K269" i="30"/>
  <c r="K270" i="30"/>
  <c r="K271" i="30"/>
  <c r="K272" i="30"/>
  <c r="K273" i="30"/>
  <c r="K274" i="30"/>
  <c r="K275" i="30"/>
  <c r="K276" i="30"/>
  <c r="K277" i="30"/>
  <c r="K278" i="30"/>
  <c r="K279" i="30"/>
  <c r="K280" i="30"/>
  <c r="K281" i="30"/>
  <c r="K282" i="30"/>
  <c r="K283" i="30"/>
  <c r="K284" i="30"/>
  <c r="K285" i="30"/>
  <c r="K286" i="30"/>
  <c r="K287" i="30"/>
  <c r="K288" i="30"/>
  <c r="K289" i="30"/>
  <c r="K290" i="30"/>
  <c r="K291" i="30"/>
  <c r="K292" i="30"/>
  <c r="K293" i="30"/>
  <c r="K294" i="30"/>
  <c r="K295" i="30"/>
  <c r="K296" i="30"/>
  <c r="K297" i="30"/>
  <c r="K298" i="30"/>
  <c r="K299" i="30"/>
  <c r="K300" i="30"/>
  <c r="K301" i="30"/>
  <c r="K302" i="30"/>
  <c r="K303" i="30"/>
  <c r="K304" i="30"/>
  <c r="K305" i="30"/>
  <c r="K306" i="30"/>
  <c r="K307" i="30"/>
  <c r="K308" i="30"/>
  <c r="K309" i="30"/>
  <c r="K310" i="30"/>
  <c r="K311" i="30"/>
  <c r="K312" i="30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K107" i="29"/>
  <c r="K108" i="29"/>
  <c r="K109" i="29"/>
  <c r="K110" i="29"/>
  <c r="K111" i="29"/>
  <c r="K112" i="29"/>
  <c r="K113" i="29"/>
  <c r="K114" i="29"/>
  <c r="K115" i="29"/>
  <c r="K116" i="29"/>
  <c r="K117" i="29"/>
  <c r="K118" i="29"/>
  <c r="K119" i="29"/>
  <c r="K120" i="29"/>
  <c r="K121" i="29"/>
  <c r="K122" i="29"/>
  <c r="K123" i="29"/>
  <c r="K124" i="29"/>
  <c r="K125" i="29"/>
  <c r="K126" i="29"/>
  <c r="K127" i="29"/>
  <c r="K128" i="29"/>
  <c r="K129" i="29"/>
  <c r="K130" i="29"/>
  <c r="K131" i="29"/>
  <c r="K132" i="29"/>
  <c r="K133" i="29"/>
  <c r="K134" i="29"/>
  <c r="K135" i="29"/>
  <c r="K136" i="29"/>
  <c r="K137" i="29"/>
  <c r="K138" i="29"/>
  <c r="K139" i="29"/>
  <c r="K140" i="29"/>
  <c r="K141" i="29"/>
  <c r="K142" i="29"/>
  <c r="K143" i="29"/>
  <c r="K144" i="29"/>
  <c r="K145" i="29"/>
  <c r="K146" i="29"/>
  <c r="K147" i="29"/>
  <c r="K148" i="29"/>
  <c r="K149" i="29"/>
  <c r="K150" i="29"/>
  <c r="K151" i="29"/>
  <c r="K152" i="29"/>
  <c r="K153" i="29"/>
  <c r="K154" i="29"/>
  <c r="K155" i="29"/>
  <c r="K156" i="29"/>
  <c r="K157" i="29"/>
  <c r="K158" i="29"/>
  <c r="K159" i="29"/>
  <c r="K160" i="29"/>
  <c r="K161" i="29"/>
  <c r="K162" i="29"/>
  <c r="K163" i="29"/>
  <c r="K164" i="29"/>
  <c r="K165" i="29"/>
  <c r="K166" i="29"/>
  <c r="K167" i="29"/>
  <c r="K168" i="29"/>
  <c r="K169" i="29"/>
  <c r="K170" i="29"/>
  <c r="K171" i="29"/>
  <c r="K172" i="29"/>
  <c r="K173" i="29"/>
  <c r="K174" i="29"/>
  <c r="K175" i="29"/>
  <c r="K176" i="29"/>
  <c r="K177" i="29"/>
  <c r="K178" i="29"/>
  <c r="K179" i="29"/>
  <c r="K180" i="29"/>
  <c r="K181" i="29"/>
  <c r="K182" i="29"/>
  <c r="K183" i="29"/>
  <c r="K184" i="29"/>
  <c r="K185" i="29"/>
  <c r="K186" i="29"/>
  <c r="K187" i="29"/>
  <c r="K188" i="29"/>
  <c r="K189" i="29"/>
  <c r="K190" i="29"/>
  <c r="K191" i="29"/>
  <c r="K192" i="29"/>
  <c r="K193" i="29"/>
  <c r="K194" i="29"/>
  <c r="K195" i="29"/>
  <c r="K196" i="29"/>
  <c r="K197" i="29"/>
  <c r="K198" i="29"/>
  <c r="K199" i="29"/>
  <c r="K200" i="29"/>
  <c r="K201" i="29"/>
  <c r="K202" i="29"/>
  <c r="K203" i="29"/>
  <c r="K204" i="29"/>
  <c r="K205" i="29"/>
  <c r="K206" i="29"/>
  <c r="K207" i="29"/>
  <c r="K208" i="29"/>
  <c r="K209" i="29"/>
  <c r="K210" i="29"/>
  <c r="K211" i="29"/>
  <c r="K212" i="29"/>
  <c r="K213" i="29"/>
  <c r="K214" i="29"/>
  <c r="K215" i="29"/>
  <c r="K216" i="29"/>
  <c r="K217" i="29"/>
  <c r="K218" i="29"/>
  <c r="K219" i="29"/>
  <c r="K220" i="29"/>
  <c r="K221" i="29"/>
  <c r="K222" i="29"/>
  <c r="K223" i="29"/>
  <c r="K224" i="29"/>
  <c r="K225" i="29"/>
  <c r="K226" i="29"/>
  <c r="K227" i="29"/>
  <c r="K228" i="29"/>
  <c r="K229" i="29"/>
  <c r="K230" i="29"/>
  <c r="K231" i="29"/>
  <c r="K232" i="29"/>
  <c r="K233" i="29"/>
  <c r="K234" i="29"/>
  <c r="K235" i="29"/>
  <c r="K236" i="29"/>
  <c r="K237" i="29"/>
  <c r="K238" i="29"/>
  <c r="K239" i="29"/>
  <c r="K240" i="29"/>
  <c r="K241" i="29"/>
  <c r="K242" i="29"/>
  <c r="K243" i="29"/>
  <c r="K244" i="29"/>
  <c r="K245" i="29"/>
  <c r="K246" i="29"/>
  <c r="K247" i="29"/>
  <c r="K248" i="29"/>
  <c r="K249" i="29"/>
  <c r="K250" i="29"/>
  <c r="K251" i="29"/>
  <c r="K252" i="29"/>
  <c r="K253" i="29"/>
  <c r="K254" i="29"/>
  <c r="K255" i="29"/>
  <c r="K256" i="29"/>
  <c r="K257" i="29"/>
  <c r="K258" i="29"/>
  <c r="K259" i="29"/>
  <c r="K260" i="29"/>
  <c r="K261" i="29"/>
  <c r="K262" i="29"/>
  <c r="K263" i="29"/>
  <c r="K264" i="29"/>
  <c r="K265" i="29"/>
  <c r="K266" i="29"/>
  <c r="K267" i="29"/>
  <c r="K268" i="29"/>
  <c r="K269" i="29"/>
  <c r="K270" i="29"/>
  <c r="K271" i="29"/>
  <c r="K272" i="29"/>
  <c r="K273" i="29"/>
  <c r="K274" i="29"/>
  <c r="K275" i="29"/>
  <c r="K276" i="29"/>
  <c r="K277" i="29"/>
  <c r="K278" i="29"/>
  <c r="K279" i="29"/>
  <c r="K280" i="29"/>
  <c r="K281" i="29"/>
  <c r="K282" i="29"/>
  <c r="K283" i="29"/>
  <c r="K284" i="29"/>
  <c r="K285" i="29"/>
  <c r="K286" i="29"/>
  <c r="K287" i="29"/>
  <c r="K288" i="29"/>
  <c r="K289" i="29"/>
  <c r="K290" i="29"/>
  <c r="K291" i="29"/>
  <c r="K292" i="29"/>
  <c r="K293" i="29"/>
  <c r="K294" i="29"/>
  <c r="K295" i="29"/>
  <c r="K296" i="29"/>
  <c r="K297" i="29"/>
  <c r="K298" i="29"/>
  <c r="K299" i="29"/>
  <c r="K300" i="29"/>
  <c r="K301" i="29"/>
  <c r="K302" i="29"/>
  <c r="K303" i="29"/>
  <c r="K304" i="29"/>
  <c r="K305" i="29"/>
  <c r="K306" i="29"/>
  <c r="K307" i="29"/>
  <c r="K308" i="29"/>
  <c r="K309" i="29"/>
  <c r="K310" i="29"/>
  <c r="K311" i="29"/>
  <c r="K312" i="29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K107" i="28"/>
  <c r="K108" i="28"/>
  <c r="K109" i="28"/>
  <c r="K110" i="28"/>
  <c r="K111" i="28"/>
  <c r="K112" i="28"/>
  <c r="K113" i="28"/>
  <c r="K114" i="28"/>
  <c r="K115" i="28"/>
  <c r="K116" i="28"/>
  <c r="K117" i="28"/>
  <c r="K118" i="28"/>
  <c r="K119" i="28"/>
  <c r="K120" i="28"/>
  <c r="K121" i="28"/>
  <c r="K122" i="28"/>
  <c r="K123" i="28"/>
  <c r="K124" i="28"/>
  <c r="K125" i="28"/>
  <c r="K126" i="28"/>
  <c r="K127" i="28"/>
  <c r="K128" i="28"/>
  <c r="K129" i="28"/>
  <c r="K130" i="28"/>
  <c r="K131" i="28"/>
  <c r="K132" i="28"/>
  <c r="K133" i="28"/>
  <c r="K134" i="28"/>
  <c r="K135" i="28"/>
  <c r="K136" i="28"/>
  <c r="K137" i="28"/>
  <c r="K138" i="28"/>
  <c r="K139" i="28"/>
  <c r="K140" i="28"/>
  <c r="K141" i="28"/>
  <c r="K142" i="28"/>
  <c r="K143" i="28"/>
  <c r="K144" i="28"/>
  <c r="K145" i="28"/>
  <c r="K146" i="28"/>
  <c r="K147" i="28"/>
  <c r="K148" i="28"/>
  <c r="K149" i="28"/>
  <c r="K150" i="28"/>
  <c r="K151" i="28"/>
  <c r="K152" i="28"/>
  <c r="K153" i="28"/>
  <c r="K154" i="28"/>
  <c r="K155" i="28"/>
  <c r="K156" i="28"/>
  <c r="K157" i="28"/>
  <c r="K158" i="28"/>
  <c r="K159" i="28"/>
  <c r="K160" i="28"/>
  <c r="K161" i="28"/>
  <c r="K162" i="28"/>
  <c r="K163" i="28"/>
  <c r="K164" i="28"/>
  <c r="K165" i="28"/>
  <c r="K166" i="28"/>
  <c r="K167" i="28"/>
  <c r="K168" i="28"/>
  <c r="K169" i="28"/>
  <c r="K170" i="28"/>
  <c r="K171" i="28"/>
  <c r="K172" i="28"/>
  <c r="K173" i="28"/>
  <c r="K174" i="28"/>
  <c r="K175" i="28"/>
  <c r="K176" i="28"/>
  <c r="K177" i="28"/>
  <c r="K178" i="28"/>
  <c r="K179" i="28"/>
  <c r="K180" i="28"/>
  <c r="K181" i="28"/>
  <c r="K182" i="28"/>
  <c r="K183" i="28"/>
  <c r="K184" i="28"/>
  <c r="K185" i="28"/>
  <c r="K186" i="28"/>
  <c r="K187" i="28"/>
  <c r="K188" i="28"/>
  <c r="K189" i="28"/>
  <c r="K190" i="28"/>
  <c r="K191" i="28"/>
  <c r="K192" i="28"/>
  <c r="K193" i="28"/>
  <c r="K194" i="28"/>
  <c r="K195" i="28"/>
  <c r="K196" i="28"/>
  <c r="K197" i="28"/>
  <c r="K198" i="28"/>
  <c r="K199" i="28"/>
  <c r="K200" i="28"/>
  <c r="K201" i="28"/>
  <c r="K202" i="28"/>
  <c r="K203" i="28"/>
  <c r="K204" i="28"/>
  <c r="K205" i="28"/>
  <c r="K206" i="28"/>
  <c r="K207" i="28"/>
  <c r="K208" i="28"/>
  <c r="K209" i="28"/>
  <c r="K210" i="28"/>
  <c r="K211" i="28"/>
  <c r="K212" i="28"/>
  <c r="K213" i="28"/>
  <c r="K214" i="28"/>
  <c r="K215" i="28"/>
  <c r="K216" i="28"/>
  <c r="K217" i="28"/>
  <c r="K218" i="28"/>
  <c r="K219" i="28"/>
  <c r="K220" i="28"/>
  <c r="K221" i="28"/>
  <c r="K222" i="28"/>
  <c r="K223" i="28"/>
  <c r="K224" i="28"/>
  <c r="K225" i="28"/>
  <c r="K226" i="28"/>
  <c r="K227" i="28"/>
  <c r="K228" i="28"/>
  <c r="K229" i="28"/>
  <c r="K230" i="28"/>
  <c r="K231" i="28"/>
  <c r="K232" i="28"/>
  <c r="K233" i="28"/>
  <c r="K234" i="28"/>
  <c r="K235" i="28"/>
  <c r="K236" i="28"/>
  <c r="K237" i="28"/>
  <c r="K238" i="28"/>
  <c r="K239" i="28"/>
  <c r="K240" i="28"/>
  <c r="K241" i="28"/>
  <c r="K242" i="28"/>
  <c r="K243" i="28"/>
  <c r="K244" i="28"/>
  <c r="K245" i="28"/>
  <c r="K246" i="28"/>
  <c r="K247" i="28"/>
  <c r="K248" i="28"/>
  <c r="K249" i="28"/>
  <c r="K250" i="28"/>
  <c r="K251" i="28"/>
  <c r="K252" i="28"/>
  <c r="K253" i="28"/>
  <c r="K254" i="28"/>
  <c r="K255" i="28"/>
  <c r="K256" i="28"/>
  <c r="K257" i="28"/>
  <c r="K258" i="28"/>
  <c r="K259" i="28"/>
  <c r="K260" i="28"/>
  <c r="K261" i="28"/>
  <c r="K262" i="28"/>
  <c r="K263" i="28"/>
  <c r="K264" i="28"/>
  <c r="K265" i="28"/>
  <c r="K266" i="28"/>
  <c r="K267" i="28"/>
  <c r="K268" i="28"/>
  <c r="K269" i="28"/>
  <c r="K270" i="28"/>
  <c r="K271" i="28"/>
  <c r="K272" i="28"/>
  <c r="K273" i="28"/>
  <c r="K274" i="28"/>
  <c r="K275" i="28"/>
  <c r="K276" i="28"/>
  <c r="K277" i="28"/>
  <c r="K278" i="28"/>
  <c r="K279" i="28"/>
  <c r="K280" i="28"/>
  <c r="K281" i="28"/>
  <c r="K282" i="28"/>
  <c r="K283" i="28"/>
  <c r="K284" i="28"/>
  <c r="K285" i="28"/>
  <c r="K286" i="28"/>
  <c r="K287" i="28"/>
  <c r="K288" i="28"/>
  <c r="K289" i="28"/>
  <c r="K290" i="28"/>
  <c r="K291" i="28"/>
  <c r="K292" i="28"/>
  <c r="K293" i="28"/>
  <c r="K294" i="28"/>
  <c r="K295" i="28"/>
  <c r="K296" i="28"/>
  <c r="K297" i="28"/>
  <c r="K298" i="28"/>
  <c r="K299" i="28"/>
  <c r="K300" i="28"/>
  <c r="K301" i="28"/>
  <c r="K302" i="28"/>
  <c r="K303" i="28"/>
  <c r="K304" i="28"/>
  <c r="K305" i="28"/>
  <c r="K306" i="28"/>
  <c r="K307" i="28"/>
  <c r="K308" i="28"/>
  <c r="K309" i="28"/>
  <c r="K310" i="28"/>
  <c r="K311" i="28"/>
  <c r="K312" i="28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K105" i="27"/>
  <c r="K106" i="27"/>
  <c r="K107" i="27"/>
  <c r="K108" i="27"/>
  <c r="K109" i="27"/>
  <c r="K110" i="27"/>
  <c r="K111" i="27"/>
  <c r="K112" i="27"/>
  <c r="K113" i="27"/>
  <c r="K114" i="27"/>
  <c r="K115" i="27"/>
  <c r="K116" i="27"/>
  <c r="K117" i="27"/>
  <c r="K118" i="27"/>
  <c r="K119" i="27"/>
  <c r="K120" i="27"/>
  <c r="K121" i="27"/>
  <c r="K122" i="27"/>
  <c r="K123" i="27"/>
  <c r="K124" i="27"/>
  <c r="K125" i="27"/>
  <c r="K126" i="27"/>
  <c r="K127" i="27"/>
  <c r="K128" i="27"/>
  <c r="K129" i="27"/>
  <c r="K130" i="27"/>
  <c r="K131" i="27"/>
  <c r="K132" i="27"/>
  <c r="K133" i="27"/>
  <c r="K134" i="27"/>
  <c r="K135" i="27"/>
  <c r="K136" i="27"/>
  <c r="K137" i="27"/>
  <c r="K138" i="27"/>
  <c r="K139" i="27"/>
  <c r="K140" i="27"/>
  <c r="K141" i="27"/>
  <c r="K142" i="27"/>
  <c r="K143" i="27"/>
  <c r="K144" i="27"/>
  <c r="K145" i="27"/>
  <c r="K146" i="27"/>
  <c r="K147" i="27"/>
  <c r="K148" i="27"/>
  <c r="K149" i="27"/>
  <c r="K150" i="27"/>
  <c r="K151" i="27"/>
  <c r="K152" i="27"/>
  <c r="K153" i="27"/>
  <c r="K154" i="27"/>
  <c r="K155" i="27"/>
  <c r="K156" i="27"/>
  <c r="K157" i="27"/>
  <c r="K158" i="27"/>
  <c r="K159" i="27"/>
  <c r="K160" i="27"/>
  <c r="K161" i="27"/>
  <c r="K162" i="27"/>
  <c r="K163" i="27"/>
  <c r="K164" i="27"/>
  <c r="K165" i="27"/>
  <c r="K166" i="27"/>
  <c r="K167" i="27"/>
  <c r="K168" i="27"/>
  <c r="K169" i="27"/>
  <c r="K170" i="27"/>
  <c r="K171" i="27"/>
  <c r="K172" i="27"/>
  <c r="K173" i="27"/>
  <c r="K174" i="27"/>
  <c r="K175" i="27"/>
  <c r="K176" i="27"/>
  <c r="K177" i="27"/>
  <c r="K178" i="27"/>
  <c r="K179" i="27"/>
  <c r="K180" i="27"/>
  <c r="K181" i="27"/>
  <c r="K182" i="27"/>
  <c r="K183" i="27"/>
  <c r="K184" i="27"/>
  <c r="K185" i="27"/>
  <c r="K186" i="27"/>
  <c r="K187" i="27"/>
  <c r="K188" i="27"/>
  <c r="K189" i="27"/>
  <c r="K190" i="27"/>
  <c r="K191" i="27"/>
  <c r="K192" i="27"/>
  <c r="K193" i="27"/>
  <c r="K194" i="27"/>
  <c r="K195" i="27"/>
  <c r="K196" i="27"/>
  <c r="K197" i="27"/>
  <c r="K198" i="27"/>
  <c r="K199" i="27"/>
  <c r="K200" i="27"/>
  <c r="K201" i="27"/>
  <c r="K202" i="27"/>
  <c r="K203" i="27"/>
  <c r="K204" i="27"/>
  <c r="K205" i="27"/>
  <c r="K206" i="27"/>
  <c r="K207" i="27"/>
  <c r="K208" i="27"/>
  <c r="K209" i="27"/>
  <c r="K210" i="27"/>
  <c r="K211" i="27"/>
  <c r="K212" i="27"/>
  <c r="K213" i="27"/>
  <c r="K214" i="27"/>
  <c r="K215" i="27"/>
  <c r="K216" i="27"/>
  <c r="K217" i="27"/>
  <c r="K218" i="27"/>
  <c r="K219" i="27"/>
  <c r="K220" i="27"/>
  <c r="K221" i="27"/>
  <c r="K222" i="27"/>
  <c r="K223" i="27"/>
  <c r="K224" i="27"/>
  <c r="K225" i="27"/>
  <c r="K226" i="27"/>
  <c r="K227" i="27"/>
  <c r="K228" i="27"/>
  <c r="K229" i="27"/>
  <c r="K230" i="27"/>
  <c r="K231" i="27"/>
  <c r="K232" i="27"/>
  <c r="K233" i="27"/>
  <c r="K234" i="27"/>
  <c r="K235" i="27"/>
  <c r="K236" i="27"/>
  <c r="K237" i="27"/>
  <c r="K238" i="27"/>
  <c r="K239" i="27"/>
  <c r="K240" i="27"/>
  <c r="K241" i="27"/>
  <c r="K242" i="27"/>
  <c r="K243" i="27"/>
  <c r="K244" i="27"/>
  <c r="K245" i="27"/>
  <c r="K246" i="27"/>
  <c r="K247" i="27"/>
  <c r="K248" i="27"/>
  <c r="K249" i="27"/>
  <c r="K250" i="27"/>
  <c r="K251" i="27"/>
  <c r="K252" i="27"/>
  <c r="K253" i="27"/>
  <c r="K254" i="27"/>
  <c r="K255" i="27"/>
  <c r="K256" i="27"/>
  <c r="K257" i="27"/>
  <c r="K258" i="27"/>
  <c r="K259" i="27"/>
  <c r="K260" i="27"/>
  <c r="K261" i="27"/>
  <c r="K262" i="27"/>
  <c r="K263" i="27"/>
  <c r="K264" i="27"/>
  <c r="K265" i="27"/>
  <c r="K266" i="27"/>
  <c r="K267" i="27"/>
  <c r="K268" i="27"/>
  <c r="K269" i="27"/>
  <c r="K270" i="27"/>
  <c r="K271" i="27"/>
  <c r="K272" i="27"/>
  <c r="K273" i="27"/>
  <c r="K274" i="27"/>
  <c r="K275" i="27"/>
  <c r="K276" i="27"/>
  <c r="K277" i="27"/>
  <c r="K278" i="27"/>
  <c r="K279" i="27"/>
  <c r="K280" i="27"/>
  <c r="K281" i="27"/>
  <c r="K282" i="27"/>
  <c r="K283" i="27"/>
  <c r="K284" i="27"/>
  <c r="K285" i="27"/>
  <c r="K286" i="27"/>
  <c r="K287" i="27"/>
  <c r="K288" i="27"/>
  <c r="K289" i="27"/>
  <c r="K290" i="27"/>
  <c r="K291" i="27"/>
  <c r="K292" i="27"/>
  <c r="K293" i="27"/>
  <c r="K294" i="27"/>
  <c r="K295" i="27"/>
  <c r="K296" i="27"/>
  <c r="K297" i="27"/>
  <c r="K298" i="27"/>
  <c r="K299" i="27"/>
  <c r="K300" i="27"/>
  <c r="K301" i="27"/>
  <c r="K302" i="27"/>
  <c r="K303" i="27"/>
  <c r="K304" i="27"/>
  <c r="K305" i="27"/>
  <c r="K306" i="27"/>
  <c r="K307" i="27"/>
  <c r="K308" i="27"/>
  <c r="K309" i="27"/>
  <c r="K310" i="27"/>
  <c r="K311" i="27"/>
  <c r="K312" i="27"/>
  <c r="K11" i="21"/>
  <c r="K11" i="22"/>
  <c r="K11" i="23"/>
  <c r="K11" i="24"/>
  <c r="K11" i="25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K107" i="26"/>
  <c r="K108" i="26"/>
  <c r="K109" i="26"/>
  <c r="K110" i="26"/>
  <c r="K111" i="26"/>
  <c r="K112" i="26"/>
  <c r="K113" i="26"/>
  <c r="K114" i="26"/>
  <c r="K115" i="26"/>
  <c r="K116" i="26"/>
  <c r="K117" i="26"/>
  <c r="K118" i="26"/>
  <c r="K119" i="26"/>
  <c r="K120" i="26"/>
  <c r="K121" i="26"/>
  <c r="K122" i="26"/>
  <c r="K123" i="26"/>
  <c r="K124" i="26"/>
  <c r="K125" i="26"/>
  <c r="K126" i="26"/>
  <c r="K127" i="26"/>
  <c r="K128" i="26"/>
  <c r="K129" i="26"/>
  <c r="K130" i="26"/>
  <c r="K131" i="26"/>
  <c r="K132" i="26"/>
  <c r="K133" i="26"/>
  <c r="K134" i="26"/>
  <c r="K135" i="26"/>
  <c r="K136" i="26"/>
  <c r="K137" i="26"/>
  <c r="K138" i="26"/>
  <c r="K139" i="26"/>
  <c r="K140" i="26"/>
  <c r="K141" i="26"/>
  <c r="K142" i="26"/>
  <c r="K143" i="26"/>
  <c r="K144" i="26"/>
  <c r="K145" i="26"/>
  <c r="K146" i="26"/>
  <c r="K147" i="26"/>
  <c r="K148" i="26"/>
  <c r="K149" i="26"/>
  <c r="K150" i="26"/>
  <c r="K151" i="26"/>
  <c r="K152" i="26"/>
  <c r="K153" i="26"/>
  <c r="K154" i="26"/>
  <c r="K155" i="26"/>
  <c r="K156" i="26"/>
  <c r="K157" i="26"/>
  <c r="K158" i="26"/>
  <c r="K159" i="26"/>
  <c r="K160" i="26"/>
  <c r="K161" i="26"/>
  <c r="K162" i="26"/>
  <c r="K163" i="26"/>
  <c r="K164" i="26"/>
  <c r="K165" i="26"/>
  <c r="K166" i="26"/>
  <c r="K167" i="26"/>
  <c r="K168" i="26"/>
  <c r="K169" i="26"/>
  <c r="K170" i="26"/>
  <c r="K171" i="26"/>
  <c r="K172" i="26"/>
  <c r="K173" i="26"/>
  <c r="K174" i="26"/>
  <c r="K175" i="26"/>
  <c r="K176" i="26"/>
  <c r="K177" i="26"/>
  <c r="K178" i="26"/>
  <c r="K179" i="26"/>
  <c r="K180" i="26"/>
  <c r="K181" i="26"/>
  <c r="K182" i="26"/>
  <c r="K183" i="26"/>
  <c r="K184" i="26"/>
  <c r="K185" i="26"/>
  <c r="K186" i="26"/>
  <c r="K187" i="26"/>
  <c r="K188" i="26"/>
  <c r="K189" i="26"/>
  <c r="K190" i="26"/>
  <c r="K191" i="26"/>
  <c r="K192" i="26"/>
  <c r="K193" i="26"/>
  <c r="K194" i="26"/>
  <c r="K195" i="26"/>
  <c r="K196" i="26"/>
  <c r="K197" i="26"/>
  <c r="K198" i="26"/>
  <c r="K199" i="26"/>
  <c r="K200" i="26"/>
  <c r="K201" i="26"/>
  <c r="K202" i="26"/>
  <c r="K203" i="26"/>
  <c r="K204" i="26"/>
  <c r="K205" i="26"/>
  <c r="K206" i="26"/>
  <c r="K207" i="26"/>
  <c r="K208" i="26"/>
  <c r="K209" i="26"/>
  <c r="K210" i="26"/>
  <c r="K211" i="26"/>
  <c r="K212" i="26"/>
  <c r="K213" i="26"/>
  <c r="K214" i="26"/>
  <c r="K215" i="26"/>
  <c r="K216" i="26"/>
  <c r="K217" i="26"/>
  <c r="K218" i="26"/>
  <c r="K219" i="26"/>
  <c r="K220" i="26"/>
  <c r="K221" i="26"/>
  <c r="K222" i="26"/>
  <c r="K223" i="26"/>
  <c r="K224" i="26"/>
  <c r="K225" i="26"/>
  <c r="K226" i="26"/>
  <c r="K227" i="26"/>
  <c r="K228" i="26"/>
  <c r="K229" i="26"/>
  <c r="K230" i="26"/>
  <c r="K231" i="26"/>
  <c r="K232" i="26"/>
  <c r="K233" i="26"/>
  <c r="K234" i="26"/>
  <c r="K235" i="26"/>
  <c r="K236" i="26"/>
  <c r="K237" i="26"/>
  <c r="K238" i="26"/>
  <c r="K239" i="26"/>
  <c r="K240" i="26"/>
  <c r="K241" i="26"/>
  <c r="K242" i="26"/>
  <c r="K243" i="26"/>
  <c r="K244" i="26"/>
  <c r="K245" i="26"/>
  <c r="K246" i="26"/>
  <c r="K247" i="26"/>
  <c r="K248" i="26"/>
  <c r="K249" i="26"/>
  <c r="K250" i="26"/>
  <c r="K251" i="26"/>
  <c r="K252" i="26"/>
  <c r="K253" i="26"/>
  <c r="K254" i="26"/>
  <c r="K255" i="26"/>
  <c r="K256" i="26"/>
  <c r="K257" i="26"/>
  <c r="K258" i="26"/>
  <c r="K259" i="26"/>
  <c r="K260" i="26"/>
  <c r="K261" i="26"/>
  <c r="K262" i="26"/>
  <c r="K263" i="26"/>
  <c r="K264" i="26"/>
  <c r="K265" i="26"/>
  <c r="K266" i="26"/>
  <c r="K267" i="26"/>
  <c r="K268" i="26"/>
  <c r="K269" i="26"/>
  <c r="K270" i="26"/>
  <c r="K271" i="26"/>
  <c r="K272" i="26"/>
  <c r="K273" i="26"/>
  <c r="K274" i="26"/>
  <c r="K275" i="26"/>
  <c r="K276" i="26"/>
  <c r="K277" i="26"/>
  <c r="K278" i="26"/>
  <c r="K279" i="26"/>
  <c r="K280" i="26"/>
  <c r="K281" i="26"/>
  <c r="K282" i="26"/>
  <c r="K283" i="26"/>
  <c r="K284" i="26"/>
  <c r="K285" i="26"/>
  <c r="K286" i="26"/>
  <c r="K287" i="26"/>
  <c r="K288" i="26"/>
  <c r="K289" i="26"/>
  <c r="K290" i="26"/>
  <c r="K291" i="26"/>
  <c r="K292" i="26"/>
  <c r="K293" i="26"/>
  <c r="K294" i="26"/>
  <c r="K295" i="26"/>
  <c r="K296" i="26"/>
  <c r="K297" i="26"/>
  <c r="K298" i="26"/>
  <c r="K299" i="26"/>
  <c r="K300" i="26"/>
  <c r="K301" i="26"/>
  <c r="K302" i="26"/>
  <c r="K303" i="26"/>
  <c r="K304" i="26"/>
  <c r="K305" i="26"/>
  <c r="K306" i="26"/>
  <c r="K307" i="26"/>
  <c r="K308" i="26"/>
  <c r="K309" i="26"/>
  <c r="K310" i="26"/>
  <c r="K311" i="26"/>
  <c r="K312" i="26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5" i="25"/>
  <c r="K106" i="25"/>
  <c r="K107" i="25"/>
  <c r="K108" i="25"/>
  <c r="K109" i="25"/>
  <c r="K110" i="25"/>
  <c r="K111" i="25"/>
  <c r="K112" i="25"/>
  <c r="K113" i="25"/>
  <c r="K114" i="25"/>
  <c r="K115" i="25"/>
  <c r="K116" i="25"/>
  <c r="K117" i="25"/>
  <c r="K118" i="25"/>
  <c r="K119" i="25"/>
  <c r="K120" i="25"/>
  <c r="K121" i="25"/>
  <c r="K122" i="25"/>
  <c r="K123" i="25"/>
  <c r="K124" i="25"/>
  <c r="K125" i="25"/>
  <c r="K126" i="25"/>
  <c r="K127" i="25"/>
  <c r="K128" i="25"/>
  <c r="K129" i="25"/>
  <c r="K130" i="25"/>
  <c r="K131" i="25"/>
  <c r="K132" i="25"/>
  <c r="K133" i="25"/>
  <c r="K134" i="25"/>
  <c r="K135" i="25"/>
  <c r="K136" i="25"/>
  <c r="K137" i="25"/>
  <c r="K138" i="25"/>
  <c r="K139" i="25"/>
  <c r="K140" i="25"/>
  <c r="K141" i="25"/>
  <c r="K142" i="25"/>
  <c r="K143" i="25"/>
  <c r="K144" i="25"/>
  <c r="K145" i="25"/>
  <c r="K146" i="25"/>
  <c r="K147" i="25"/>
  <c r="K148" i="25"/>
  <c r="K149" i="25"/>
  <c r="K150" i="25"/>
  <c r="K151" i="25"/>
  <c r="K152" i="25"/>
  <c r="K153" i="25"/>
  <c r="K154" i="25"/>
  <c r="K155" i="25"/>
  <c r="K156" i="25"/>
  <c r="K157" i="25"/>
  <c r="K158" i="25"/>
  <c r="K159" i="25"/>
  <c r="K160" i="25"/>
  <c r="K161" i="25"/>
  <c r="K162" i="25"/>
  <c r="K163" i="25"/>
  <c r="K164" i="25"/>
  <c r="K165" i="25"/>
  <c r="K166" i="25"/>
  <c r="K167" i="25"/>
  <c r="K168" i="25"/>
  <c r="K169" i="25"/>
  <c r="K170" i="25"/>
  <c r="K171" i="25"/>
  <c r="K172" i="25"/>
  <c r="K173" i="25"/>
  <c r="K174" i="25"/>
  <c r="K175" i="25"/>
  <c r="K176" i="25"/>
  <c r="K177" i="25"/>
  <c r="K178" i="25"/>
  <c r="K179" i="25"/>
  <c r="K180" i="25"/>
  <c r="K181" i="25"/>
  <c r="K182" i="25"/>
  <c r="K183" i="25"/>
  <c r="K184" i="25"/>
  <c r="K185" i="25"/>
  <c r="K186" i="25"/>
  <c r="K187" i="25"/>
  <c r="K188" i="25"/>
  <c r="K189" i="25"/>
  <c r="K190" i="25"/>
  <c r="K191" i="25"/>
  <c r="K192" i="25"/>
  <c r="K193" i="25"/>
  <c r="K194" i="25"/>
  <c r="K195" i="25"/>
  <c r="K196" i="25"/>
  <c r="K197" i="25"/>
  <c r="K198" i="25"/>
  <c r="K199" i="25"/>
  <c r="K200" i="25"/>
  <c r="K201" i="25"/>
  <c r="K202" i="25"/>
  <c r="K203" i="25"/>
  <c r="K204" i="25"/>
  <c r="K205" i="25"/>
  <c r="K206" i="25"/>
  <c r="K207" i="25"/>
  <c r="K208" i="25"/>
  <c r="K209" i="25"/>
  <c r="K210" i="25"/>
  <c r="K211" i="25"/>
  <c r="K212" i="25"/>
  <c r="K213" i="25"/>
  <c r="K214" i="25"/>
  <c r="K215" i="25"/>
  <c r="K216" i="25"/>
  <c r="K217" i="25"/>
  <c r="K218" i="25"/>
  <c r="K219" i="25"/>
  <c r="K220" i="25"/>
  <c r="K221" i="25"/>
  <c r="K222" i="25"/>
  <c r="K223" i="25"/>
  <c r="K224" i="25"/>
  <c r="K225" i="25"/>
  <c r="K226" i="25"/>
  <c r="K227" i="25"/>
  <c r="K228" i="25"/>
  <c r="K229" i="25"/>
  <c r="K230" i="25"/>
  <c r="K231" i="25"/>
  <c r="K232" i="25"/>
  <c r="K233" i="25"/>
  <c r="K234" i="25"/>
  <c r="K235" i="25"/>
  <c r="K236" i="25"/>
  <c r="K237" i="25"/>
  <c r="K238" i="25"/>
  <c r="K239" i="25"/>
  <c r="K240" i="25"/>
  <c r="K241" i="25"/>
  <c r="K242" i="25"/>
  <c r="K243" i="25"/>
  <c r="K244" i="25"/>
  <c r="K245" i="25"/>
  <c r="K246" i="25"/>
  <c r="K247" i="25"/>
  <c r="K248" i="25"/>
  <c r="K249" i="25"/>
  <c r="K250" i="25"/>
  <c r="K251" i="25"/>
  <c r="K252" i="25"/>
  <c r="K253" i="25"/>
  <c r="K254" i="25"/>
  <c r="K255" i="25"/>
  <c r="K256" i="25"/>
  <c r="K257" i="25"/>
  <c r="K258" i="25"/>
  <c r="K259" i="25"/>
  <c r="K260" i="25"/>
  <c r="K261" i="25"/>
  <c r="K262" i="25"/>
  <c r="K263" i="25"/>
  <c r="K264" i="25"/>
  <c r="K265" i="25"/>
  <c r="K266" i="25"/>
  <c r="K267" i="25"/>
  <c r="K268" i="25"/>
  <c r="K269" i="25"/>
  <c r="K270" i="25"/>
  <c r="K271" i="25"/>
  <c r="K272" i="25"/>
  <c r="K273" i="25"/>
  <c r="K274" i="25"/>
  <c r="K275" i="25"/>
  <c r="K276" i="25"/>
  <c r="K277" i="25"/>
  <c r="K278" i="25"/>
  <c r="K279" i="25"/>
  <c r="K280" i="25"/>
  <c r="K281" i="25"/>
  <c r="K282" i="25"/>
  <c r="K283" i="25"/>
  <c r="K284" i="25"/>
  <c r="K285" i="25"/>
  <c r="K286" i="25"/>
  <c r="K287" i="25"/>
  <c r="K288" i="25"/>
  <c r="K289" i="25"/>
  <c r="K290" i="25"/>
  <c r="K291" i="25"/>
  <c r="K292" i="25"/>
  <c r="K293" i="25"/>
  <c r="K294" i="25"/>
  <c r="K295" i="25"/>
  <c r="K296" i="25"/>
  <c r="K297" i="25"/>
  <c r="K298" i="25"/>
  <c r="K299" i="25"/>
  <c r="K300" i="25"/>
  <c r="K301" i="25"/>
  <c r="K302" i="25"/>
  <c r="K303" i="25"/>
  <c r="K304" i="25"/>
  <c r="K305" i="25"/>
  <c r="K306" i="25"/>
  <c r="K307" i="25"/>
  <c r="K308" i="25"/>
  <c r="K309" i="25"/>
  <c r="K310" i="25"/>
  <c r="K311" i="25"/>
  <c r="K312" i="25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K107" i="24"/>
  <c r="K108" i="24"/>
  <c r="K109" i="24"/>
  <c r="K110" i="24"/>
  <c r="K111" i="24"/>
  <c r="K112" i="24"/>
  <c r="K113" i="24"/>
  <c r="K114" i="24"/>
  <c r="K115" i="24"/>
  <c r="K116" i="24"/>
  <c r="K117" i="24"/>
  <c r="K118" i="24"/>
  <c r="K119" i="24"/>
  <c r="K120" i="24"/>
  <c r="K121" i="24"/>
  <c r="K122" i="24"/>
  <c r="K123" i="24"/>
  <c r="K124" i="24"/>
  <c r="K125" i="24"/>
  <c r="K126" i="24"/>
  <c r="K127" i="24"/>
  <c r="K128" i="24"/>
  <c r="K129" i="24"/>
  <c r="K130" i="24"/>
  <c r="K131" i="24"/>
  <c r="K132" i="24"/>
  <c r="K133" i="24"/>
  <c r="K134" i="24"/>
  <c r="K135" i="24"/>
  <c r="K136" i="24"/>
  <c r="K137" i="24"/>
  <c r="K138" i="24"/>
  <c r="K139" i="24"/>
  <c r="K140" i="24"/>
  <c r="K141" i="24"/>
  <c r="K142" i="24"/>
  <c r="K143" i="24"/>
  <c r="K144" i="24"/>
  <c r="K145" i="24"/>
  <c r="K146" i="24"/>
  <c r="K147" i="24"/>
  <c r="K148" i="24"/>
  <c r="K149" i="24"/>
  <c r="K150" i="24"/>
  <c r="K151" i="24"/>
  <c r="K152" i="24"/>
  <c r="K153" i="24"/>
  <c r="K154" i="24"/>
  <c r="K155" i="24"/>
  <c r="K156" i="24"/>
  <c r="K157" i="24"/>
  <c r="K158" i="24"/>
  <c r="K159" i="24"/>
  <c r="K160" i="24"/>
  <c r="K161" i="24"/>
  <c r="K162" i="24"/>
  <c r="K163" i="24"/>
  <c r="K164" i="24"/>
  <c r="K165" i="24"/>
  <c r="K166" i="24"/>
  <c r="K167" i="24"/>
  <c r="K168" i="24"/>
  <c r="K169" i="24"/>
  <c r="K170" i="24"/>
  <c r="K171" i="24"/>
  <c r="K172" i="24"/>
  <c r="K173" i="24"/>
  <c r="K174" i="24"/>
  <c r="K175" i="24"/>
  <c r="K176" i="24"/>
  <c r="K177" i="24"/>
  <c r="K178" i="24"/>
  <c r="K179" i="24"/>
  <c r="K180" i="24"/>
  <c r="K181" i="24"/>
  <c r="K182" i="24"/>
  <c r="K183" i="24"/>
  <c r="K184" i="24"/>
  <c r="K185" i="24"/>
  <c r="K186" i="24"/>
  <c r="K187" i="24"/>
  <c r="K188" i="24"/>
  <c r="K189" i="24"/>
  <c r="K190" i="24"/>
  <c r="K191" i="24"/>
  <c r="K192" i="24"/>
  <c r="K193" i="24"/>
  <c r="K194" i="24"/>
  <c r="K195" i="24"/>
  <c r="K196" i="24"/>
  <c r="K197" i="24"/>
  <c r="K198" i="24"/>
  <c r="K199" i="24"/>
  <c r="K200" i="24"/>
  <c r="K201" i="24"/>
  <c r="K202" i="24"/>
  <c r="K203" i="24"/>
  <c r="K204" i="24"/>
  <c r="K205" i="24"/>
  <c r="K206" i="24"/>
  <c r="K207" i="24"/>
  <c r="K208" i="24"/>
  <c r="K209" i="24"/>
  <c r="K210" i="24"/>
  <c r="K211" i="24"/>
  <c r="K212" i="24"/>
  <c r="K213" i="24"/>
  <c r="K214" i="24"/>
  <c r="K215" i="24"/>
  <c r="K216" i="24"/>
  <c r="K217" i="24"/>
  <c r="K218" i="24"/>
  <c r="K219" i="24"/>
  <c r="K220" i="24"/>
  <c r="K221" i="24"/>
  <c r="K222" i="24"/>
  <c r="K223" i="24"/>
  <c r="K224" i="24"/>
  <c r="K225" i="24"/>
  <c r="K226" i="24"/>
  <c r="K227" i="24"/>
  <c r="K228" i="24"/>
  <c r="K229" i="24"/>
  <c r="K230" i="24"/>
  <c r="K231" i="24"/>
  <c r="K232" i="24"/>
  <c r="K233" i="24"/>
  <c r="K234" i="24"/>
  <c r="K235" i="24"/>
  <c r="K236" i="24"/>
  <c r="K237" i="24"/>
  <c r="K238" i="24"/>
  <c r="K239" i="24"/>
  <c r="K240" i="24"/>
  <c r="K241" i="24"/>
  <c r="K242" i="24"/>
  <c r="K243" i="24"/>
  <c r="K244" i="24"/>
  <c r="K245" i="24"/>
  <c r="K246" i="24"/>
  <c r="K247" i="24"/>
  <c r="K248" i="24"/>
  <c r="K249" i="24"/>
  <c r="K250" i="24"/>
  <c r="K251" i="24"/>
  <c r="K252" i="24"/>
  <c r="K253" i="24"/>
  <c r="K254" i="24"/>
  <c r="K255" i="24"/>
  <c r="K256" i="24"/>
  <c r="K257" i="24"/>
  <c r="K258" i="24"/>
  <c r="K259" i="24"/>
  <c r="K260" i="24"/>
  <c r="K261" i="24"/>
  <c r="K262" i="24"/>
  <c r="K263" i="24"/>
  <c r="K264" i="24"/>
  <c r="K265" i="24"/>
  <c r="K266" i="24"/>
  <c r="K267" i="24"/>
  <c r="K268" i="24"/>
  <c r="K269" i="24"/>
  <c r="K270" i="24"/>
  <c r="K271" i="24"/>
  <c r="K272" i="24"/>
  <c r="K273" i="24"/>
  <c r="K274" i="24"/>
  <c r="K275" i="24"/>
  <c r="K276" i="24"/>
  <c r="K277" i="24"/>
  <c r="K278" i="24"/>
  <c r="K279" i="24"/>
  <c r="K280" i="24"/>
  <c r="K281" i="24"/>
  <c r="K282" i="24"/>
  <c r="K283" i="24"/>
  <c r="K284" i="24"/>
  <c r="K285" i="24"/>
  <c r="K286" i="24"/>
  <c r="K287" i="24"/>
  <c r="K288" i="24"/>
  <c r="K289" i="24"/>
  <c r="K290" i="24"/>
  <c r="K291" i="24"/>
  <c r="K292" i="24"/>
  <c r="K293" i="24"/>
  <c r="K294" i="24"/>
  <c r="K295" i="24"/>
  <c r="K296" i="24"/>
  <c r="K297" i="24"/>
  <c r="K298" i="24"/>
  <c r="K299" i="24"/>
  <c r="K300" i="24"/>
  <c r="K301" i="24"/>
  <c r="K302" i="24"/>
  <c r="K303" i="24"/>
  <c r="K304" i="24"/>
  <c r="K305" i="24"/>
  <c r="K306" i="24"/>
  <c r="K307" i="24"/>
  <c r="K308" i="24"/>
  <c r="K309" i="24"/>
  <c r="K310" i="24"/>
  <c r="K311" i="24"/>
  <c r="K312" i="24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K107" i="23"/>
  <c r="K108" i="23"/>
  <c r="K109" i="23"/>
  <c r="K110" i="23"/>
  <c r="K111" i="23"/>
  <c r="K112" i="23"/>
  <c r="K113" i="23"/>
  <c r="K114" i="23"/>
  <c r="K115" i="23"/>
  <c r="K116" i="23"/>
  <c r="K117" i="23"/>
  <c r="K118" i="23"/>
  <c r="K119" i="23"/>
  <c r="K120" i="23"/>
  <c r="K121" i="23"/>
  <c r="K122" i="23"/>
  <c r="K123" i="23"/>
  <c r="K124" i="23"/>
  <c r="K125" i="23"/>
  <c r="K126" i="23"/>
  <c r="K127" i="23"/>
  <c r="K128" i="23"/>
  <c r="K129" i="23"/>
  <c r="K130" i="23"/>
  <c r="K131" i="23"/>
  <c r="K132" i="23"/>
  <c r="K133" i="23"/>
  <c r="K134" i="23"/>
  <c r="K135" i="23"/>
  <c r="K136" i="23"/>
  <c r="K137" i="23"/>
  <c r="K138" i="23"/>
  <c r="K139" i="23"/>
  <c r="K140" i="23"/>
  <c r="K141" i="23"/>
  <c r="K142" i="23"/>
  <c r="K143" i="23"/>
  <c r="K144" i="23"/>
  <c r="K145" i="23"/>
  <c r="K146" i="23"/>
  <c r="K147" i="23"/>
  <c r="K148" i="23"/>
  <c r="K149" i="23"/>
  <c r="K150" i="23"/>
  <c r="K151" i="23"/>
  <c r="K152" i="23"/>
  <c r="K153" i="23"/>
  <c r="K154" i="23"/>
  <c r="K155" i="23"/>
  <c r="K156" i="23"/>
  <c r="K157" i="23"/>
  <c r="K158" i="23"/>
  <c r="K159" i="23"/>
  <c r="K160" i="23"/>
  <c r="K161" i="23"/>
  <c r="K162" i="23"/>
  <c r="K163" i="23"/>
  <c r="K164" i="23"/>
  <c r="K165" i="23"/>
  <c r="K166" i="23"/>
  <c r="K167" i="23"/>
  <c r="K168" i="23"/>
  <c r="K169" i="23"/>
  <c r="K170" i="23"/>
  <c r="K171" i="23"/>
  <c r="K172" i="23"/>
  <c r="K173" i="23"/>
  <c r="K174" i="23"/>
  <c r="K175" i="23"/>
  <c r="K176" i="23"/>
  <c r="K177" i="23"/>
  <c r="K178" i="23"/>
  <c r="K179" i="23"/>
  <c r="K180" i="23"/>
  <c r="K181" i="23"/>
  <c r="K182" i="23"/>
  <c r="K183" i="23"/>
  <c r="K184" i="23"/>
  <c r="K185" i="23"/>
  <c r="K186" i="23"/>
  <c r="K187" i="23"/>
  <c r="K188" i="23"/>
  <c r="K189" i="23"/>
  <c r="K190" i="23"/>
  <c r="K191" i="23"/>
  <c r="K192" i="23"/>
  <c r="K193" i="23"/>
  <c r="K194" i="23"/>
  <c r="K195" i="23"/>
  <c r="K196" i="23"/>
  <c r="K197" i="23"/>
  <c r="K198" i="23"/>
  <c r="K199" i="23"/>
  <c r="K200" i="23"/>
  <c r="K201" i="23"/>
  <c r="K202" i="23"/>
  <c r="K203" i="23"/>
  <c r="K204" i="23"/>
  <c r="K205" i="23"/>
  <c r="K206" i="23"/>
  <c r="K207" i="23"/>
  <c r="K208" i="23"/>
  <c r="K209" i="23"/>
  <c r="K210" i="23"/>
  <c r="K211" i="23"/>
  <c r="K212" i="23"/>
  <c r="K213" i="23"/>
  <c r="K214" i="23"/>
  <c r="K215" i="23"/>
  <c r="K216" i="23"/>
  <c r="K217" i="23"/>
  <c r="K218" i="23"/>
  <c r="K219" i="23"/>
  <c r="K220" i="23"/>
  <c r="K221" i="23"/>
  <c r="K222" i="23"/>
  <c r="K223" i="23"/>
  <c r="K224" i="23"/>
  <c r="K225" i="23"/>
  <c r="K226" i="23"/>
  <c r="K227" i="23"/>
  <c r="K228" i="23"/>
  <c r="K229" i="23"/>
  <c r="K230" i="23"/>
  <c r="K231" i="23"/>
  <c r="K232" i="23"/>
  <c r="K233" i="23"/>
  <c r="K234" i="23"/>
  <c r="K235" i="23"/>
  <c r="K236" i="23"/>
  <c r="K237" i="23"/>
  <c r="K238" i="23"/>
  <c r="K239" i="23"/>
  <c r="K240" i="23"/>
  <c r="K241" i="23"/>
  <c r="K242" i="23"/>
  <c r="K243" i="23"/>
  <c r="K244" i="23"/>
  <c r="K245" i="23"/>
  <c r="K246" i="23"/>
  <c r="K247" i="23"/>
  <c r="K248" i="23"/>
  <c r="K249" i="23"/>
  <c r="K250" i="23"/>
  <c r="K251" i="23"/>
  <c r="K252" i="23"/>
  <c r="K253" i="23"/>
  <c r="K254" i="23"/>
  <c r="K255" i="23"/>
  <c r="K256" i="23"/>
  <c r="K257" i="23"/>
  <c r="K258" i="23"/>
  <c r="K259" i="23"/>
  <c r="K260" i="23"/>
  <c r="K261" i="23"/>
  <c r="K262" i="23"/>
  <c r="K263" i="23"/>
  <c r="K264" i="23"/>
  <c r="K265" i="23"/>
  <c r="K266" i="23"/>
  <c r="K267" i="23"/>
  <c r="K268" i="23"/>
  <c r="K269" i="23"/>
  <c r="K270" i="23"/>
  <c r="K271" i="23"/>
  <c r="K272" i="23"/>
  <c r="K273" i="23"/>
  <c r="K274" i="23"/>
  <c r="K275" i="23"/>
  <c r="K276" i="23"/>
  <c r="K277" i="23"/>
  <c r="K278" i="23"/>
  <c r="K279" i="23"/>
  <c r="K280" i="23"/>
  <c r="K281" i="23"/>
  <c r="K282" i="23"/>
  <c r="K283" i="23"/>
  <c r="K284" i="23"/>
  <c r="K285" i="23"/>
  <c r="K286" i="23"/>
  <c r="K287" i="23"/>
  <c r="K288" i="23"/>
  <c r="K289" i="23"/>
  <c r="K290" i="23"/>
  <c r="K291" i="23"/>
  <c r="K292" i="23"/>
  <c r="K293" i="23"/>
  <c r="K294" i="23"/>
  <c r="K295" i="23"/>
  <c r="K296" i="23"/>
  <c r="K297" i="23"/>
  <c r="K298" i="23"/>
  <c r="K299" i="23"/>
  <c r="K300" i="23"/>
  <c r="K301" i="23"/>
  <c r="K302" i="23"/>
  <c r="K303" i="23"/>
  <c r="K304" i="23"/>
  <c r="K305" i="23"/>
  <c r="K306" i="23"/>
  <c r="K307" i="23"/>
  <c r="K308" i="23"/>
  <c r="K309" i="23"/>
  <c r="K310" i="23"/>
  <c r="K311" i="23"/>
  <c r="K312" i="23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K111" i="22"/>
  <c r="K112" i="22"/>
  <c r="K113" i="22"/>
  <c r="K114" i="22"/>
  <c r="K115" i="22"/>
  <c r="K116" i="22"/>
  <c r="K117" i="22"/>
  <c r="K118" i="22"/>
  <c r="K119" i="22"/>
  <c r="K120" i="22"/>
  <c r="K121" i="22"/>
  <c r="K122" i="22"/>
  <c r="K123" i="22"/>
  <c r="K124" i="22"/>
  <c r="K125" i="22"/>
  <c r="K126" i="22"/>
  <c r="K127" i="22"/>
  <c r="K128" i="22"/>
  <c r="K129" i="22"/>
  <c r="K130" i="22"/>
  <c r="K131" i="22"/>
  <c r="K132" i="22"/>
  <c r="K133" i="22"/>
  <c r="K134" i="22"/>
  <c r="K135" i="22"/>
  <c r="K136" i="22"/>
  <c r="K137" i="22"/>
  <c r="K138" i="22"/>
  <c r="K139" i="22"/>
  <c r="K140" i="22"/>
  <c r="K141" i="22"/>
  <c r="K142" i="22"/>
  <c r="K143" i="22"/>
  <c r="K144" i="22"/>
  <c r="K145" i="22"/>
  <c r="K146" i="22"/>
  <c r="K147" i="22"/>
  <c r="K148" i="22"/>
  <c r="K149" i="22"/>
  <c r="K150" i="22"/>
  <c r="K151" i="22"/>
  <c r="K152" i="22"/>
  <c r="K153" i="22"/>
  <c r="K154" i="22"/>
  <c r="K155" i="22"/>
  <c r="K156" i="22"/>
  <c r="K157" i="22"/>
  <c r="K158" i="22"/>
  <c r="K159" i="22"/>
  <c r="K160" i="22"/>
  <c r="K161" i="22"/>
  <c r="K162" i="22"/>
  <c r="K163" i="22"/>
  <c r="K164" i="22"/>
  <c r="K165" i="22"/>
  <c r="K166" i="22"/>
  <c r="K167" i="22"/>
  <c r="K168" i="22"/>
  <c r="K169" i="22"/>
  <c r="K170" i="22"/>
  <c r="K171" i="22"/>
  <c r="K172" i="22"/>
  <c r="K173" i="22"/>
  <c r="K174" i="22"/>
  <c r="K175" i="22"/>
  <c r="K176" i="22"/>
  <c r="K177" i="22"/>
  <c r="K178" i="22"/>
  <c r="K179" i="22"/>
  <c r="K180" i="22"/>
  <c r="K181" i="22"/>
  <c r="K182" i="22"/>
  <c r="K183" i="22"/>
  <c r="K184" i="22"/>
  <c r="K185" i="22"/>
  <c r="K186" i="22"/>
  <c r="K187" i="22"/>
  <c r="K188" i="22"/>
  <c r="K189" i="22"/>
  <c r="K190" i="22"/>
  <c r="K191" i="22"/>
  <c r="K192" i="22"/>
  <c r="K193" i="22"/>
  <c r="K194" i="22"/>
  <c r="K195" i="22"/>
  <c r="K196" i="22"/>
  <c r="K197" i="22"/>
  <c r="K198" i="22"/>
  <c r="K199" i="22"/>
  <c r="K200" i="22"/>
  <c r="K201" i="22"/>
  <c r="K202" i="22"/>
  <c r="K203" i="22"/>
  <c r="K204" i="22"/>
  <c r="K205" i="22"/>
  <c r="K206" i="22"/>
  <c r="K207" i="22"/>
  <c r="K208" i="22"/>
  <c r="K209" i="22"/>
  <c r="K210" i="22"/>
  <c r="K211" i="22"/>
  <c r="K212" i="22"/>
  <c r="K213" i="22"/>
  <c r="K214" i="22"/>
  <c r="K215" i="22"/>
  <c r="K216" i="22"/>
  <c r="K217" i="22"/>
  <c r="K218" i="22"/>
  <c r="K219" i="22"/>
  <c r="K220" i="22"/>
  <c r="K221" i="22"/>
  <c r="K222" i="22"/>
  <c r="K223" i="22"/>
  <c r="K224" i="22"/>
  <c r="K225" i="22"/>
  <c r="K226" i="22"/>
  <c r="K227" i="22"/>
  <c r="K228" i="22"/>
  <c r="K229" i="22"/>
  <c r="K230" i="22"/>
  <c r="K231" i="22"/>
  <c r="K232" i="22"/>
  <c r="K233" i="22"/>
  <c r="K234" i="22"/>
  <c r="K235" i="22"/>
  <c r="K236" i="22"/>
  <c r="K237" i="22"/>
  <c r="K238" i="22"/>
  <c r="K239" i="22"/>
  <c r="K240" i="22"/>
  <c r="K241" i="22"/>
  <c r="K242" i="22"/>
  <c r="K243" i="22"/>
  <c r="K244" i="22"/>
  <c r="K245" i="22"/>
  <c r="K246" i="22"/>
  <c r="K247" i="22"/>
  <c r="K248" i="22"/>
  <c r="K249" i="22"/>
  <c r="K250" i="22"/>
  <c r="K251" i="22"/>
  <c r="K252" i="22"/>
  <c r="K253" i="22"/>
  <c r="K254" i="22"/>
  <c r="K255" i="22"/>
  <c r="K256" i="22"/>
  <c r="K257" i="22"/>
  <c r="K258" i="22"/>
  <c r="K259" i="22"/>
  <c r="K260" i="22"/>
  <c r="K261" i="22"/>
  <c r="K262" i="22"/>
  <c r="K263" i="22"/>
  <c r="K264" i="22"/>
  <c r="K265" i="22"/>
  <c r="K266" i="22"/>
  <c r="K267" i="22"/>
  <c r="K268" i="22"/>
  <c r="K269" i="22"/>
  <c r="K270" i="22"/>
  <c r="K271" i="22"/>
  <c r="K272" i="22"/>
  <c r="K273" i="22"/>
  <c r="K274" i="22"/>
  <c r="K275" i="22"/>
  <c r="K276" i="22"/>
  <c r="K277" i="22"/>
  <c r="K278" i="22"/>
  <c r="K279" i="22"/>
  <c r="K280" i="22"/>
  <c r="K281" i="22"/>
  <c r="K282" i="22"/>
  <c r="K283" i="22"/>
  <c r="K284" i="22"/>
  <c r="K285" i="22"/>
  <c r="K286" i="22"/>
  <c r="K287" i="22"/>
  <c r="K288" i="22"/>
  <c r="K289" i="22"/>
  <c r="K290" i="22"/>
  <c r="K291" i="22"/>
  <c r="K292" i="22"/>
  <c r="K293" i="22"/>
  <c r="K294" i="22"/>
  <c r="K295" i="22"/>
  <c r="K296" i="22"/>
  <c r="K297" i="22"/>
  <c r="K298" i="22"/>
  <c r="K299" i="22"/>
  <c r="K300" i="22"/>
  <c r="K301" i="22"/>
  <c r="K302" i="22"/>
  <c r="K303" i="22"/>
  <c r="K304" i="22"/>
  <c r="K305" i="22"/>
  <c r="K306" i="22"/>
  <c r="K307" i="22"/>
  <c r="K308" i="22"/>
  <c r="K309" i="22"/>
  <c r="K310" i="22"/>
  <c r="K311" i="22"/>
  <c r="K312" i="22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K111" i="21"/>
  <c r="K112" i="21"/>
  <c r="K113" i="21"/>
  <c r="K114" i="21"/>
  <c r="K115" i="21"/>
  <c r="K116" i="21"/>
  <c r="K117" i="21"/>
  <c r="K118" i="21"/>
  <c r="K119" i="21"/>
  <c r="K120" i="21"/>
  <c r="K121" i="21"/>
  <c r="K122" i="21"/>
  <c r="K123" i="21"/>
  <c r="K124" i="21"/>
  <c r="K125" i="21"/>
  <c r="K126" i="21"/>
  <c r="K127" i="21"/>
  <c r="K128" i="21"/>
  <c r="K129" i="21"/>
  <c r="K130" i="21"/>
  <c r="K131" i="21"/>
  <c r="K132" i="21"/>
  <c r="K133" i="21"/>
  <c r="K134" i="21"/>
  <c r="K135" i="21"/>
  <c r="K136" i="21"/>
  <c r="K137" i="21"/>
  <c r="K138" i="21"/>
  <c r="K139" i="21"/>
  <c r="K140" i="21"/>
  <c r="K141" i="21"/>
  <c r="K142" i="21"/>
  <c r="K143" i="21"/>
  <c r="K144" i="21"/>
  <c r="K145" i="21"/>
  <c r="K146" i="21"/>
  <c r="K147" i="21"/>
  <c r="K148" i="21"/>
  <c r="K149" i="21"/>
  <c r="K150" i="21"/>
  <c r="K151" i="21"/>
  <c r="K152" i="21"/>
  <c r="K153" i="21"/>
  <c r="K154" i="21"/>
  <c r="K155" i="21"/>
  <c r="K156" i="21"/>
  <c r="K157" i="21"/>
  <c r="K158" i="21"/>
  <c r="K159" i="21"/>
  <c r="K160" i="21"/>
  <c r="K161" i="21"/>
  <c r="K162" i="21"/>
  <c r="K163" i="21"/>
  <c r="K164" i="21"/>
  <c r="K165" i="21"/>
  <c r="K166" i="21"/>
  <c r="K167" i="21"/>
  <c r="K168" i="21"/>
  <c r="K169" i="21"/>
  <c r="K170" i="21"/>
  <c r="K171" i="21"/>
  <c r="K172" i="21"/>
  <c r="K173" i="21"/>
  <c r="K174" i="21"/>
  <c r="K175" i="21"/>
  <c r="K176" i="21"/>
  <c r="K177" i="21"/>
  <c r="K178" i="21"/>
  <c r="K179" i="21"/>
  <c r="K180" i="21"/>
  <c r="K181" i="21"/>
  <c r="K182" i="21"/>
  <c r="K183" i="21"/>
  <c r="K184" i="21"/>
  <c r="K185" i="21"/>
  <c r="K186" i="21"/>
  <c r="K187" i="21"/>
  <c r="K188" i="21"/>
  <c r="K189" i="21"/>
  <c r="K190" i="21"/>
  <c r="K191" i="21"/>
  <c r="K192" i="21"/>
  <c r="K193" i="21"/>
  <c r="K194" i="21"/>
  <c r="K195" i="21"/>
  <c r="K196" i="21"/>
  <c r="K197" i="21"/>
  <c r="K198" i="21"/>
  <c r="K199" i="21"/>
  <c r="K200" i="21"/>
  <c r="K201" i="21"/>
  <c r="K202" i="21"/>
  <c r="K203" i="21"/>
  <c r="K204" i="21"/>
  <c r="K205" i="21"/>
  <c r="K206" i="21"/>
  <c r="K207" i="21"/>
  <c r="K208" i="21"/>
  <c r="K209" i="21"/>
  <c r="K210" i="21"/>
  <c r="K211" i="21"/>
  <c r="K212" i="21"/>
  <c r="K213" i="21"/>
  <c r="K214" i="21"/>
  <c r="K215" i="21"/>
  <c r="K216" i="21"/>
  <c r="K217" i="21"/>
  <c r="K218" i="21"/>
  <c r="K219" i="21"/>
  <c r="K220" i="21"/>
  <c r="K221" i="21"/>
  <c r="K222" i="21"/>
  <c r="K223" i="21"/>
  <c r="K224" i="21"/>
  <c r="K225" i="21"/>
  <c r="K226" i="21"/>
  <c r="K227" i="21"/>
  <c r="K228" i="21"/>
  <c r="K229" i="21"/>
  <c r="K230" i="21"/>
  <c r="K231" i="21"/>
  <c r="K232" i="21"/>
  <c r="K233" i="21"/>
  <c r="K234" i="21"/>
  <c r="K235" i="21"/>
  <c r="K236" i="21"/>
  <c r="K237" i="21"/>
  <c r="K238" i="21"/>
  <c r="K239" i="21"/>
  <c r="K240" i="21"/>
  <c r="K241" i="21"/>
  <c r="K242" i="21"/>
  <c r="K243" i="21"/>
  <c r="K244" i="21"/>
  <c r="K245" i="21"/>
  <c r="K246" i="21"/>
  <c r="K247" i="21"/>
  <c r="K248" i="21"/>
  <c r="K249" i="21"/>
  <c r="K250" i="21"/>
  <c r="K251" i="21"/>
  <c r="K252" i="21"/>
  <c r="K253" i="21"/>
  <c r="K254" i="21"/>
  <c r="K255" i="21"/>
  <c r="K256" i="21"/>
  <c r="K257" i="21"/>
  <c r="K258" i="21"/>
  <c r="K259" i="21"/>
  <c r="K260" i="21"/>
  <c r="K261" i="21"/>
  <c r="K262" i="21"/>
  <c r="K263" i="21"/>
  <c r="K264" i="21"/>
  <c r="K265" i="21"/>
  <c r="K266" i="21"/>
  <c r="K267" i="21"/>
  <c r="K268" i="21"/>
  <c r="K269" i="21"/>
  <c r="K270" i="21"/>
  <c r="K271" i="21"/>
  <c r="K272" i="21"/>
  <c r="K273" i="21"/>
  <c r="K274" i="21"/>
  <c r="K275" i="21"/>
  <c r="K276" i="21"/>
  <c r="K277" i="21"/>
  <c r="K278" i="21"/>
  <c r="K279" i="21"/>
  <c r="K280" i="21"/>
  <c r="K281" i="21"/>
  <c r="K282" i="21"/>
  <c r="K283" i="21"/>
  <c r="K284" i="21"/>
  <c r="K285" i="21"/>
  <c r="K286" i="21"/>
  <c r="K287" i="21"/>
  <c r="K288" i="21"/>
  <c r="K289" i="21"/>
  <c r="K290" i="21"/>
  <c r="K291" i="21"/>
  <c r="K292" i="21"/>
  <c r="K293" i="21"/>
  <c r="K294" i="21"/>
  <c r="K295" i="21"/>
  <c r="K296" i="21"/>
  <c r="K297" i="21"/>
  <c r="K298" i="21"/>
  <c r="K299" i="21"/>
  <c r="K300" i="21"/>
  <c r="K301" i="21"/>
  <c r="K302" i="21"/>
  <c r="K303" i="21"/>
  <c r="K304" i="21"/>
  <c r="K305" i="21"/>
  <c r="K306" i="21"/>
  <c r="K307" i="21"/>
  <c r="K308" i="21"/>
  <c r="K309" i="21"/>
  <c r="K310" i="21"/>
  <c r="K311" i="21"/>
  <c r="K312" i="2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J15" i="1"/>
  <c r="L15" i="1"/>
  <c r="M15" i="1"/>
  <c r="L14" i="1"/>
  <c r="M14" i="1"/>
  <c r="J11" i="1"/>
  <c r="L11" i="1"/>
  <c r="M11" i="1"/>
  <c r="L12" i="1"/>
  <c r="M12" i="1"/>
  <c r="L13" i="1"/>
  <c r="M13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0" i="1"/>
  <c r="M60" i="1"/>
  <c r="L61" i="1"/>
  <c r="M61" i="1"/>
  <c r="L62" i="1"/>
  <c r="M62" i="1"/>
  <c r="L63" i="1"/>
  <c r="M63" i="1"/>
  <c r="L64" i="1"/>
  <c r="M64" i="1"/>
  <c r="L65" i="1"/>
  <c r="M65" i="1"/>
  <c r="L66" i="1"/>
  <c r="M66" i="1"/>
  <c r="L67" i="1"/>
  <c r="M67" i="1"/>
  <c r="L68" i="1"/>
  <c r="M68" i="1"/>
  <c r="L69" i="1"/>
  <c r="M69" i="1"/>
  <c r="L70" i="1"/>
  <c r="M70" i="1"/>
  <c r="L71" i="1"/>
  <c r="M71" i="1"/>
  <c r="L72" i="1"/>
  <c r="M72" i="1"/>
  <c r="L73" i="1"/>
  <c r="M73" i="1"/>
  <c r="L74" i="1"/>
  <c r="M74" i="1"/>
  <c r="L75" i="1"/>
  <c r="M75" i="1"/>
  <c r="L76" i="1"/>
  <c r="M76" i="1"/>
  <c r="L77" i="1"/>
  <c r="M77" i="1"/>
  <c r="L78" i="1"/>
  <c r="M78" i="1"/>
  <c r="L79" i="1"/>
  <c r="M79" i="1"/>
  <c r="L80" i="1"/>
  <c r="M80" i="1"/>
  <c r="L81" i="1"/>
  <c r="M81" i="1"/>
  <c r="L82" i="1"/>
  <c r="M82" i="1"/>
  <c r="L83" i="1"/>
  <c r="M83" i="1"/>
  <c r="L84" i="1"/>
  <c r="M84" i="1"/>
  <c r="L85" i="1"/>
  <c r="M85" i="1"/>
  <c r="L86" i="1"/>
  <c r="M86" i="1"/>
  <c r="L87" i="1"/>
  <c r="M87" i="1"/>
  <c r="L88" i="1"/>
  <c r="M88" i="1"/>
  <c r="L89" i="1"/>
  <c r="M89" i="1"/>
  <c r="L90" i="1"/>
  <c r="M90" i="1"/>
  <c r="L91" i="1"/>
  <c r="M91" i="1"/>
  <c r="L92" i="1"/>
  <c r="M92" i="1"/>
  <c r="L93" i="1"/>
  <c r="M93" i="1"/>
  <c r="L94" i="1"/>
  <c r="M94" i="1"/>
  <c r="L95" i="1"/>
  <c r="M95" i="1"/>
  <c r="L96" i="1"/>
  <c r="M96" i="1"/>
  <c r="L97" i="1"/>
  <c r="M97" i="1"/>
  <c r="L98" i="1"/>
  <c r="M98" i="1"/>
  <c r="L99" i="1"/>
  <c r="M99" i="1"/>
  <c r="L100" i="1"/>
  <c r="M100" i="1"/>
  <c r="L101" i="1"/>
  <c r="M101" i="1"/>
  <c r="L102" i="1"/>
  <c r="M102" i="1"/>
  <c r="L103" i="1"/>
  <c r="M103" i="1"/>
  <c r="L104" i="1"/>
  <c r="M104" i="1"/>
  <c r="L105" i="1"/>
  <c r="M105" i="1"/>
  <c r="L106" i="1"/>
  <c r="M106" i="1"/>
  <c r="L107" i="1"/>
  <c r="M107" i="1"/>
  <c r="L108" i="1"/>
  <c r="M108" i="1"/>
  <c r="L109" i="1"/>
  <c r="M109" i="1"/>
  <c r="L110" i="1"/>
  <c r="M110" i="1"/>
  <c r="L111" i="1"/>
  <c r="M111" i="1"/>
  <c r="L112" i="1"/>
  <c r="M112" i="1"/>
  <c r="L113" i="1"/>
  <c r="M113" i="1"/>
  <c r="L114" i="1"/>
  <c r="M114" i="1"/>
  <c r="L115" i="1"/>
  <c r="M115" i="1"/>
  <c r="L116" i="1"/>
  <c r="M116" i="1"/>
  <c r="L117" i="1"/>
  <c r="M117" i="1"/>
  <c r="L118" i="1"/>
  <c r="M118" i="1"/>
  <c r="L119" i="1"/>
  <c r="M119" i="1"/>
  <c r="L120" i="1"/>
  <c r="M120" i="1"/>
  <c r="L121" i="1"/>
  <c r="M121" i="1"/>
  <c r="L122" i="1"/>
  <c r="M122" i="1"/>
  <c r="L123" i="1"/>
  <c r="M123" i="1"/>
  <c r="L124" i="1"/>
  <c r="M124" i="1"/>
  <c r="L125" i="1"/>
  <c r="M125" i="1"/>
  <c r="L126" i="1"/>
  <c r="M126" i="1"/>
  <c r="L127" i="1"/>
  <c r="M127" i="1"/>
  <c r="L128" i="1"/>
  <c r="M128" i="1"/>
  <c r="L129" i="1"/>
  <c r="M129" i="1"/>
  <c r="L130" i="1"/>
  <c r="M130" i="1"/>
  <c r="L131" i="1"/>
  <c r="M131" i="1"/>
  <c r="L132" i="1"/>
  <c r="M132" i="1"/>
  <c r="L133" i="1"/>
  <c r="M133" i="1"/>
  <c r="L134" i="1"/>
  <c r="M134" i="1"/>
  <c r="L135" i="1"/>
  <c r="M135" i="1"/>
  <c r="L136" i="1"/>
  <c r="M136" i="1"/>
  <c r="L137" i="1"/>
  <c r="M137" i="1"/>
  <c r="L138" i="1"/>
  <c r="M138" i="1"/>
  <c r="L139" i="1"/>
  <c r="M139" i="1"/>
  <c r="L140" i="1"/>
  <c r="M140" i="1"/>
  <c r="L141" i="1"/>
  <c r="M141" i="1"/>
  <c r="L142" i="1"/>
  <c r="M142" i="1"/>
  <c r="L143" i="1"/>
  <c r="M143" i="1"/>
  <c r="L144" i="1"/>
  <c r="M144" i="1"/>
  <c r="L145" i="1"/>
  <c r="M145" i="1"/>
  <c r="L146" i="1"/>
  <c r="M146" i="1"/>
  <c r="L147" i="1"/>
  <c r="M147" i="1"/>
  <c r="L148" i="1"/>
  <c r="M148" i="1"/>
  <c r="L149" i="1"/>
  <c r="M149" i="1"/>
  <c r="L150" i="1"/>
  <c r="M150" i="1"/>
  <c r="L151" i="1"/>
  <c r="M151" i="1"/>
  <c r="L152" i="1"/>
  <c r="M152" i="1"/>
  <c r="L153" i="1"/>
  <c r="M153" i="1"/>
  <c r="L154" i="1"/>
  <c r="M154" i="1"/>
  <c r="L155" i="1"/>
  <c r="M155" i="1"/>
  <c r="L156" i="1"/>
  <c r="M156" i="1"/>
  <c r="L157" i="1"/>
  <c r="M157" i="1"/>
  <c r="L158" i="1"/>
  <c r="M158" i="1"/>
  <c r="L159" i="1"/>
  <c r="M159" i="1"/>
  <c r="L160" i="1"/>
  <c r="M160" i="1"/>
  <c r="L161" i="1"/>
  <c r="M161" i="1"/>
  <c r="L162" i="1"/>
  <c r="M162" i="1"/>
  <c r="L163" i="1"/>
  <c r="M163" i="1"/>
  <c r="L164" i="1"/>
  <c r="M164" i="1"/>
  <c r="L165" i="1"/>
  <c r="M165" i="1"/>
  <c r="L166" i="1"/>
  <c r="M166" i="1"/>
  <c r="L167" i="1"/>
  <c r="M167" i="1"/>
  <c r="L168" i="1"/>
  <c r="M168" i="1"/>
  <c r="L169" i="1"/>
  <c r="M169" i="1"/>
  <c r="L170" i="1"/>
  <c r="M170" i="1"/>
  <c r="L171" i="1"/>
  <c r="M171" i="1"/>
  <c r="L172" i="1"/>
  <c r="M172" i="1"/>
  <c r="L173" i="1"/>
  <c r="M173" i="1"/>
  <c r="L174" i="1"/>
  <c r="M174" i="1"/>
  <c r="L175" i="1"/>
  <c r="M175" i="1"/>
  <c r="L176" i="1"/>
  <c r="M176" i="1"/>
  <c r="L177" i="1"/>
  <c r="M177" i="1"/>
  <c r="L178" i="1"/>
  <c r="M178" i="1"/>
  <c r="L179" i="1"/>
  <c r="M179" i="1"/>
  <c r="L180" i="1"/>
  <c r="M180" i="1"/>
  <c r="L181" i="1"/>
  <c r="M181" i="1"/>
  <c r="L182" i="1"/>
  <c r="M182" i="1"/>
  <c r="L183" i="1"/>
  <c r="M183" i="1"/>
  <c r="L184" i="1"/>
  <c r="M184" i="1"/>
  <c r="L185" i="1"/>
  <c r="M185" i="1"/>
  <c r="L186" i="1"/>
  <c r="M186" i="1"/>
  <c r="L187" i="1"/>
  <c r="M187" i="1"/>
  <c r="L188" i="1"/>
  <c r="M188" i="1"/>
  <c r="L189" i="1"/>
  <c r="M189" i="1"/>
  <c r="L190" i="1"/>
  <c r="M190" i="1"/>
  <c r="L191" i="1"/>
  <c r="M191" i="1"/>
  <c r="L192" i="1"/>
  <c r="M192" i="1"/>
  <c r="L193" i="1"/>
  <c r="M193" i="1"/>
  <c r="L194" i="1"/>
  <c r="M194" i="1"/>
  <c r="L195" i="1"/>
  <c r="M195" i="1"/>
  <c r="L196" i="1"/>
  <c r="M196" i="1"/>
  <c r="L197" i="1"/>
  <c r="M197" i="1"/>
  <c r="L198" i="1"/>
  <c r="M198" i="1"/>
  <c r="L199" i="1"/>
  <c r="M199" i="1"/>
  <c r="L200" i="1"/>
  <c r="M200" i="1"/>
  <c r="L201" i="1"/>
  <c r="M201" i="1"/>
  <c r="L202" i="1"/>
  <c r="M202" i="1"/>
  <c r="L203" i="1"/>
  <c r="M203" i="1"/>
  <c r="L204" i="1"/>
  <c r="M204" i="1"/>
  <c r="L205" i="1"/>
  <c r="M205" i="1"/>
  <c r="L206" i="1"/>
  <c r="M206" i="1"/>
  <c r="L207" i="1"/>
  <c r="M207" i="1"/>
  <c r="L208" i="1"/>
  <c r="M208" i="1"/>
  <c r="L209" i="1"/>
  <c r="M209" i="1"/>
  <c r="L210" i="1"/>
  <c r="M210" i="1"/>
  <c r="L211" i="1"/>
  <c r="M211" i="1"/>
  <c r="L212" i="1"/>
  <c r="M212" i="1"/>
  <c r="L213" i="1"/>
  <c r="M213" i="1"/>
  <c r="L214" i="1"/>
  <c r="M214" i="1"/>
  <c r="L215" i="1"/>
  <c r="M215" i="1"/>
  <c r="L216" i="1"/>
  <c r="M216" i="1"/>
  <c r="L217" i="1"/>
  <c r="M217" i="1"/>
  <c r="L218" i="1"/>
  <c r="M218" i="1"/>
  <c r="L219" i="1"/>
  <c r="M219" i="1"/>
  <c r="L220" i="1"/>
  <c r="M220" i="1"/>
  <c r="L221" i="1"/>
  <c r="M221" i="1"/>
  <c r="L222" i="1"/>
  <c r="M222" i="1"/>
  <c r="L223" i="1"/>
  <c r="M223" i="1"/>
  <c r="L224" i="1"/>
  <c r="M224" i="1"/>
  <c r="L225" i="1"/>
  <c r="M225" i="1"/>
  <c r="L226" i="1"/>
  <c r="M226" i="1"/>
  <c r="L227" i="1"/>
  <c r="M227" i="1"/>
  <c r="L228" i="1"/>
  <c r="M228" i="1"/>
  <c r="L229" i="1"/>
  <c r="M229" i="1"/>
  <c r="L230" i="1"/>
  <c r="M230" i="1"/>
  <c r="L231" i="1"/>
  <c r="M231" i="1"/>
  <c r="L232" i="1"/>
  <c r="M232" i="1"/>
  <c r="L233" i="1"/>
  <c r="M233" i="1"/>
  <c r="L234" i="1"/>
  <c r="M234" i="1"/>
  <c r="L235" i="1"/>
  <c r="M235" i="1"/>
  <c r="L236" i="1"/>
  <c r="M236" i="1"/>
  <c r="L237" i="1"/>
  <c r="M237" i="1"/>
  <c r="L238" i="1"/>
  <c r="M238" i="1"/>
  <c r="L239" i="1"/>
  <c r="M239" i="1"/>
  <c r="L240" i="1"/>
  <c r="M240" i="1"/>
  <c r="L241" i="1"/>
  <c r="M241" i="1"/>
  <c r="L242" i="1"/>
  <c r="M242" i="1"/>
  <c r="L243" i="1"/>
  <c r="M243" i="1"/>
  <c r="L244" i="1"/>
  <c r="M244" i="1"/>
  <c r="L245" i="1"/>
  <c r="M245" i="1"/>
  <c r="L246" i="1"/>
  <c r="M246" i="1"/>
  <c r="L247" i="1"/>
  <c r="M247" i="1"/>
  <c r="L248" i="1"/>
  <c r="M248" i="1"/>
  <c r="L249" i="1"/>
  <c r="M249" i="1"/>
  <c r="L250" i="1"/>
  <c r="M250" i="1"/>
  <c r="L251" i="1"/>
  <c r="M251" i="1"/>
  <c r="L252" i="1"/>
  <c r="M252" i="1"/>
  <c r="L253" i="1"/>
  <c r="M253" i="1"/>
  <c r="L254" i="1"/>
  <c r="M254" i="1"/>
  <c r="L255" i="1"/>
  <c r="M255" i="1"/>
  <c r="L256" i="1"/>
  <c r="M256" i="1"/>
  <c r="L257" i="1"/>
  <c r="M257" i="1"/>
  <c r="L258" i="1"/>
  <c r="M258" i="1"/>
  <c r="L259" i="1"/>
  <c r="M259" i="1"/>
  <c r="L260" i="1"/>
  <c r="M260" i="1"/>
  <c r="L261" i="1"/>
  <c r="M261" i="1"/>
  <c r="L262" i="1"/>
  <c r="M262" i="1"/>
  <c r="L263" i="1"/>
  <c r="M263" i="1"/>
  <c r="L264" i="1"/>
  <c r="M264" i="1"/>
  <c r="L265" i="1"/>
  <c r="M265" i="1"/>
  <c r="L266" i="1"/>
  <c r="M266" i="1"/>
  <c r="L267" i="1"/>
  <c r="M267" i="1"/>
  <c r="L268" i="1"/>
  <c r="M268" i="1"/>
  <c r="L269" i="1"/>
  <c r="M269" i="1"/>
  <c r="L270" i="1"/>
  <c r="M270" i="1"/>
  <c r="L271" i="1"/>
  <c r="M271" i="1"/>
  <c r="L272" i="1"/>
  <c r="M272" i="1"/>
  <c r="L273" i="1"/>
  <c r="M273" i="1"/>
  <c r="L274" i="1"/>
  <c r="M274" i="1"/>
  <c r="L275" i="1"/>
  <c r="M275" i="1"/>
  <c r="L276" i="1"/>
  <c r="M276" i="1"/>
  <c r="L277" i="1"/>
  <c r="M277" i="1"/>
  <c r="L278" i="1"/>
  <c r="M278" i="1"/>
  <c r="L279" i="1"/>
  <c r="M279" i="1"/>
  <c r="L280" i="1"/>
  <c r="M280" i="1"/>
  <c r="L281" i="1"/>
  <c r="M281" i="1"/>
  <c r="L282" i="1"/>
  <c r="M282" i="1"/>
  <c r="L283" i="1"/>
  <c r="M283" i="1"/>
  <c r="L284" i="1"/>
  <c r="M284" i="1"/>
  <c r="L285" i="1"/>
  <c r="M285" i="1"/>
  <c r="L286" i="1"/>
  <c r="M286" i="1"/>
  <c r="L287" i="1"/>
  <c r="M287" i="1"/>
  <c r="L288" i="1"/>
  <c r="M288" i="1"/>
  <c r="L289" i="1"/>
  <c r="M289" i="1"/>
  <c r="L290" i="1"/>
  <c r="M290" i="1"/>
  <c r="L291" i="1"/>
  <c r="M291" i="1"/>
  <c r="L292" i="1"/>
  <c r="M292" i="1"/>
  <c r="L293" i="1"/>
  <c r="M293" i="1"/>
  <c r="L294" i="1"/>
  <c r="M294" i="1"/>
  <c r="L295" i="1"/>
  <c r="M295" i="1"/>
  <c r="L296" i="1"/>
  <c r="M296" i="1"/>
  <c r="L297" i="1"/>
  <c r="M297" i="1"/>
  <c r="L298" i="1"/>
  <c r="M298" i="1"/>
  <c r="L299" i="1"/>
  <c r="M299" i="1"/>
  <c r="L300" i="1"/>
  <c r="M300" i="1"/>
  <c r="L301" i="1"/>
  <c r="M301" i="1"/>
  <c r="L302" i="1"/>
  <c r="M302" i="1"/>
  <c r="L303" i="1"/>
  <c r="M303" i="1"/>
  <c r="L304" i="1"/>
  <c r="M304" i="1"/>
  <c r="L305" i="1"/>
  <c r="M305" i="1"/>
  <c r="L306" i="1"/>
  <c r="M306" i="1"/>
  <c r="L307" i="1"/>
  <c r="M307" i="1"/>
  <c r="L308" i="1"/>
  <c r="M308" i="1"/>
  <c r="L309" i="1"/>
  <c r="M309" i="1"/>
  <c r="L310" i="1"/>
  <c r="M310" i="1"/>
  <c r="L311" i="1"/>
  <c r="M311" i="1"/>
  <c r="L312" i="1"/>
  <c r="M312" i="1"/>
  <c r="D5" i="1"/>
  <c r="P16" i="2"/>
  <c r="L11" i="27"/>
  <c r="M11" i="27"/>
  <c r="L12" i="27"/>
  <c r="M12" i="27"/>
  <c r="L13" i="27"/>
  <c r="M13" i="27"/>
  <c r="L14" i="27"/>
  <c r="M14" i="27"/>
  <c r="L15" i="27"/>
  <c r="M15" i="27"/>
  <c r="L16" i="27"/>
  <c r="M16" i="27"/>
  <c r="L17" i="27"/>
  <c r="M17" i="27"/>
  <c r="L18" i="27"/>
  <c r="M18" i="27"/>
  <c r="L19" i="27"/>
  <c r="M19" i="27"/>
  <c r="L20" i="27"/>
  <c r="M20" i="27"/>
  <c r="L21" i="27"/>
  <c r="M21" i="27"/>
  <c r="L22" i="27"/>
  <c r="M22" i="27"/>
  <c r="L23" i="27"/>
  <c r="M23" i="27"/>
  <c r="L24" i="27"/>
  <c r="M24" i="27"/>
  <c r="L25" i="27"/>
  <c r="M25" i="27"/>
  <c r="L26" i="27"/>
  <c r="M26" i="27"/>
  <c r="L27" i="27"/>
  <c r="M27" i="27"/>
  <c r="L28" i="27"/>
  <c r="M28" i="27"/>
  <c r="L29" i="27"/>
  <c r="M29" i="27"/>
  <c r="L30" i="27"/>
  <c r="M30" i="27"/>
  <c r="L31" i="27"/>
  <c r="M31" i="27"/>
  <c r="L32" i="27"/>
  <c r="M32" i="27"/>
  <c r="L33" i="27"/>
  <c r="M33" i="27"/>
  <c r="L34" i="27"/>
  <c r="M34" i="27"/>
  <c r="L35" i="27"/>
  <c r="M35" i="27"/>
  <c r="L36" i="27"/>
  <c r="M36" i="27"/>
  <c r="L37" i="27"/>
  <c r="M37" i="27"/>
  <c r="L38" i="27"/>
  <c r="M38" i="27"/>
  <c r="L39" i="27"/>
  <c r="M39" i="27"/>
  <c r="L40" i="27"/>
  <c r="M40" i="27"/>
  <c r="L41" i="27"/>
  <c r="M41" i="27"/>
  <c r="L42" i="27"/>
  <c r="M42" i="27"/>
  <c r="L43" i="27"/>
  <c r="M43" i="27"/>
  <c r="L44" i="27"/>
  <c r="M44" i="27"/>
  <c r="L45" i="27"/>
  <c r="M45" i="27"/>
  <c r="L46" i="27"/>
  <c r="M46" i="27"/>
  <c r="L47" i="27"/>
  <c r="M47" i="27"/>
  <c r="L48" i="27"/>
  <c r="M48" i="27"/>
  <c r="L49" i="27"/>
  <c r="M49" i="27"/>
  <c r="L50" i="27"/>
  <c r="M50" i="27"/>
  <c r="L51" i="27"/>
  <c r="M51" i="27"/>
  <c r="L52" i="27"/>
  <c r="M52" i="27"/>
  <c r="L53" i="27"/>
  <c r="M53" i="27"/>
  <c r="L54" i="27"/>
  <c r="M54" i="27"/>
  <c r="L55" i="27"/>
  <c r="M55" i="27"/>
  <c r="L56" i="27"/>
  <c r="M56" i="27"/>
  <c r="L57" i="27"/>
  <c r="M57" i="27"/>
  <c r="L58" i="27"/>
  <c r="M58" i="27"/>
  <c r="L59" i="27"/>
  <c r="M59" i="27"/>
  <c r="L60" i="27"/>
  <c r="M60" i="27"/>
  <c r="L61" i="27"/>
  <c r="M61" i="27"/>
  <c r="L62" i="27"/>
  <c r="M62" i="27"/>
  <c r="L63" i="27"/>
  <c r="M63" i="27"/>
  <c r="L64" i="27"/>
  <c r="M64" i="27"/>
  <c r="L65" i="27"/>
  <c r="M65" i="27"/>
  <c r="L66" i="27"/>
  <c r="M66" i="27"/>
  <c r="L67" i="27"/>
  <c r="M67" i="27"/>
  <c r="L68" i="27"/>
  <c r="M68" i="27"/>
  <c r="L69" i="27"/>
  <c r="M69" i="27"/>
  <c r="L70" i="27"/>
  <c r="M70" i="27"/>
  <c r="L71" i="27"/>
  <c r="M71" i="27"/>
  <c r="L72" i="27"/>
  <c r="M72" i="27"/>
  <c r="L73" i="27"/>
  <c r="M73" i="27"/>
  <c r="L74" i="27"/>
  <c r="M74" i="27"/>
  <c r="L75" i="27"/>
  <c r="M75" i="27"/>
  <c r="L76" i="27"/>
  <c r="M76" i="27"/>
  <c r="L77" i="27"/>
  <c r="M77" i="27"/>
  <c r="L78" i="27"/>
  <c r="M78" i="27"/>
  <c r="L79" i="27"/>
  <c r="M79" i="27"/>
  <c r="L80" i="27"/>
  <c r="M80" i="27"/>
  <c r="L81" i="27"/>
  <c r="M81" i="27"/>
  <c r="L82" i="27"/>
  <c r="M82" i="27"/>
  <c r="L83" i="27"/>
  <c r="M83" i="27"/>
  <c r="L84" i="27"/>
  <c r="M84" i="27"/>
  <c r="L85" i="27"/>
  <c r="M85" i="27"/>
  <c r="L86" i="27"/>
  <c r="M86" i="27"/>
  <c r="L87" i="27"/>
  <c r="M87" i="27"/>
  <c r="L88" i="27"/>
  <c r="M88" i="27"/>
  <c r="L89" i="27"/>
  <c r="M89" i="27"/>
  <c r="L90" i="27"/>
  <c r="M90" i="27"/>
  <c r="L91" i="27"/>
  <c r="M91" i="27"/>
  <c r="L92" i="27"/>
  <c r="M92" i="27"/>
  <c r="L93" i="27"/>
  <c r="M93" i="27"/>
  <c r="L94" i="27"/>
  <c r="M94" i="27"/>
  <c r="L95" i="27"/>
  <c r="M95" i="27"/>
  <c r="L96" i="27"/>
  <c r="M96" i="27"/>
  <c r="L97" i="27"/>
  <c r="M97" i="27"/>
  <c r="L98" i="27"/>
  <c r="M98" i="27"/>
  <c r="L99" i="27"/>
  <c r="M99" i="27"/>
  <c r="L100" i="27"/>
  <c r="M100" i="27"/>
  <c r="L101" i="27"/>
  <c r="M101" i="27"/>
  <c r="L102" i="27"/>
  <c r="M102" i="27"/>
  <c r="L103" i="27"/>
  <c r="M103" i="27"/>
  <c r="L104" i="27"/>
  <c r="M104" i="27"/>
  <c r="L105" i="27"/>
  <c r="M105" i="27"/>
  <c r="L106" i="27"/>
  <c r="M106" i="27"/>
  <c r="L107" i="27"/>
  <c r="M107" i="27"/>
  <c r="L108" i="27"/>
  <c r="M108" i="27"/>
  <c r="L109" i="27"/>
  <c r="M109" i="27"/>
  <c r="L110" i="27"/>
  <c r="M110" i="27"/>
  <c r="L111" i="27"/>
  <c r="M111" i="27"/>
  <c r="L112" i="27"/>
  <c r="M112" i="27"/>
  <c r="L113" i="27"/>
  <c r="M113" i="27"/>
  <c r="L114" i="27"/>
  <c r="M114" i="27"/>
  <c r="L115" i="27"/>
  <c r="M115" i="27"/>
  <c r="L116" i="27"/>
  <c r="M116" i="27"/>
  <c r="L117" i="27"/>
  <c r="M117" i="27"/>
  <c r="L118" i="27"/>
  <c r="M118" i="27"/>
  <c r="L119" i="27"/>
  <c r="M119" i="27"/>
  <c r="L120" i="27"/>
  <c r="M120" i="27"/>
  <c r="L121" i="27"/>
  <c r="M121" i="27"/>
  <c r="L122" i="27"/>
  <c r="M122" i="27"/>
  <c r="L123" i="27"/>
  <c r="M123" i="27"/>
  <c r="L124" i="27"/>
  <c r="M124" i="27"/>
  <c r="L125" i="27"/>
  <c r="M125" i="27"/>
  <c r="L126" i="27"/>
  <c r="M126" i="27"/>
  <c r="L127" i="27"/>
  <c r="M127" i="27"/>
  <c r="L128" i="27"/>
  <c r="M128" i="27"/>
  <c r="L129" i="27"/>
  <c r="M129" i="27"/>
  <c r="L130" i="27"/>
  <c r="M130" i="27"/>
  <c r="L131" i="27"/>
  <c r="M131" i="27"/>
  <c r="L132" i="27"/>
  <c r="M132" i="27"/>
  <c r="L133" i="27"/>
  <c r="M133" i="27"/>
  <c r="L134" i="27"/>
  <c r="M134" i="27"/>
  <c r="L135" i="27"/>
  <c r="M135" i="27"/>
  <c r="L136" i="27"/>
  <c r="M136" i="27"/>
  <c r="L137" i="27"/>
  <c r="M137" i="27"/>
  <c r="L138" i="27"/>
  <c r="M138" i="27"/>
  <c r="L139" i="27"/>
  <c r="M139" i="27"/>
  <c r="L140" i="27"/>
  <c r="M140" i="27"/>
  <c r="L141" i="27"/>
  <c r="M141" i="27"/>
  <c r="L142" i="27"/>
  <c r="M142" i="27"/>
  <c r="L143" i="27"/>
  <c r="M143" i="27"/>
  <c r="L144" i="27"/>
  <c r="M144" i="27"/>
  <c r="L145" i="27"/>
  <c r="M145" i="27"/>
  <c r="L146" i="27"/>
  <c r="M146" i="27"/>
  <c r="L147" i="27"/>
  <c r="M147" i="27"/>
  <c r="L148" i="27"/>
  <c r="M148" i="27"/>
  <c r="L149" i="27"/>
  <c r="M149" i="27"/>
  <c r="L150" i="27"/>
  <c r="M150" i="27"/>
  <c r="L151" i="27"/>
  <c r="M151" i="27"/>
  <c r="L152" i="27"/>
  <c r="M152" i="27"/>
  <c r="L153" i="27"/>
  <c r="M153" i="27"/>
  <c r="L154" i="27"/>
  <c r="M154" i="27"/>
  <c r="L155" i="27"/>
  <c r="M155" i="27"/>
  <c r="L156" i="27"/>
  <c r="M156" i="27"/>
  <c r="L157" i="27"/>
  <c r="M157" i="27"/>
  <c r="L158" i="27"/>
  <c r="M158" i="27"/>
  <c r="L159" i="27"/>
  <c r="M159" i="27"/>
  <c r="L160" i="27"/>
  <c r="M160" i="27"/>
  <c r="L161" i="27"/>
  <c r="M161" i="27"/>
  <c r="L162" i="27"/>
  <c r="M162" i="27"/>
  <c r="L163" i="27"/>
  <c r="M163" i="27"/>
  <c r="L164" i="27"/>
  <c r="M164" i="27"/>
  <c r="L165" i="27"/>
  <c r="M165" i="27"/>
  <c r="L166" i="27"/>
  <c r="M166" i="27"/>
  <c r="L167" i="27"/>
  <c r="M167" i="27"/>
  <c r="L168" i="27"/>
  <c r="M168" i="27"/>
  <c r="L169" i="27"/>
  <c r="M169" i="27"/>
  <c r="L170" i="27"/>
  <c r="M170" i="27"/>
  <c r="L171" i="27"/>
  <c r="M171" i="27"/>
  <c r="L172" i="27"/>
  <c r="M172" i="27"/>
  <c r="L173" i="27"/>
  <c r="M173" i="27"/>
  <c r="L174" i="27"/>
  <c r="M174" i="27"/>
  <c r="L175" i="27"/>
  <c r="M175" i="27"/>
  <c r="L176" i="27"/>
  <c r="M176" i="27"/>
  <c r="L177" i="27"/>
  <c r="M177" i="27"/>
  <c r="L178" i="27"/>
  <c r="M178" i="27"/>
  <c r="L179" i="27"/>
  <c r="M179" i="27"/>
  <c r="L180" i="27"/>
  <c r="M180" i="27"/>
  <c r="L181" i="27"/>
  <c r="M181" i="27"/>
  <c r="L182" i="27"/>
  <c r="M182" i="27"/>
  <c r="L183" i="27"/>
  <c r="M183" i="27"/>
  <c r="L184" i="27"/>
  <c r="M184" i="27"/>
  <c r="L185" i="27"/>
  <c r="M185" i="27"/>
  <c r="L186" i="27"/>
  <c r="M186" i="27"/>
  <c r="L187" i="27"/>
  <c r="M187" i="27"/>
  <c r="L188" i="27"/>
  <c r="M188" i="27"/>
  <c r="L189" i="27"/>
  <c r="M189" i="27"/>
  <c r="L190" i="27"/>
  <c r="M190" i="27"/>
  <c r="L191" i="27"/>
  <c r="M191" i="27"/>
  <c r="L192" i="27"/>
  <c r="M192" i="27"/>
  <c r="L193" i="27"/>
  <c r="M193" i="27"/>
  <c r="L194" i="27"/>
  <c r="M194" i="27"/>
  <c r="L195" i="27"/>
  <c r="M195" i="27"/>
  <c r="L196" i="27"/>
  <c r="M196" i="27"/>
  <c r="L197" i="27"/>
  <c r="M197" i="27"/>
  <c r="L198" i="27"/>
  <c r="M198" i="27"/>
  <c r="L199" i="27"/>
  <c r="M199" i="27"/>
  <c r="L200" i="27"/>
  <c r="M200" i="27"/>
  <c r="L201" i="27"/>
  <c r="M201" i="27"/>
  <c r="L202" i="27"/>
  <c r="M202" i="27"/>
  <c r="L203" i="27"/>
  <c r="M203" i="27"/>
  <c r="L204" i="27"/>
  <c r="M204" i="27"/>
  <c r="L205" i="27"/>
  <c r="M205" i="27"/>
  <c r="L206" i="27"/>
  <c r="M206" i="27"/>
  <c r="L207" i="27"/>
  <c r="M207" i="27"/>
  <c r="L208" i="27"/>
  <c r="M208" i="27"/>
  <c r="L209" i="27"/>
  <c r="M209" i="27"/>
  <c r="L210" i="27"/>
  <c r="M210" i="27"/>
  <c r="L211" i="27"/>
  <c r="M211" i="27"/>
  <c r="L212" i="27"/>
  <c r="M212" i="27"/>
  <c r="L213" i="27"/>
  <c r="M213" i="27"/>
  <c r="L214" i="27"/>
  <c r="M214" i="27"/>
  <c r="L215" i="27"/>
  <c r="M215" i="27"/>
  <c r="L216" i="27"/>
  <c r="M216" i="27"/>
  <c r="L217" i="27"/>
  <c r="M217" i="27"/>
  <c r="L218" i="27"/>
  <c r="M218" i="27"/>
  <c r="L219" i="27"/>
  <c r="M219" i="27"/>
  <c r="L220" i="27"/>
  <c r="M220" i="27"/>
  <c r="L221" i="27"/>
  <c r="M221" i="27"/>
  <c r="L222" i="27"/>
  <c r="M222" i="27"/>
  <c r="L223" i="27"/>
  <c r="M223" i="27"/>
  <c r="L224" i="27"/>
  <c r="M224" i="27"/>
  <c r="L225" i="27"/>
  <c r="M225" i="27"/>
  <c r="L226" i="27"/>
  <c r="M226" i="27"/>
  <c r="L227" i="27"/>
  <c r="M227" i="27"/>
  <c r="L228" i="27"/>
  <c r="M228" i="27"/>
  <c r="L229" i="27"/>
  <c r="M229" i="27"/>
  <c r="L230" i="27"/>
  <c r="M230" i="27"/>
  <c r="L231" i="27"/>
  <c r="M231" i="27"/>
  <c r="L232" i="27"/>
  <c r="M232" i="27"/>
  <c r="L233" i="27"/>
  <c r="M233" i="27"/>
  <c r="L234" i="27"/>
  <c r="M234" i="27"/>
  <c r="L235" i="27"/>
  <c r="M235" i="27"/>
  <c r="L236" i="27"/>
  <c r="M236" i="27"/>
  <c r="L237" i="27"/>
  <c r="M237" i="27"/>
  <c r="L238" i="27"/>
  <c r="M238" i="27"/>
  <c r="L239" i="27"/>
  <c r="M239" i="27"/>
  <c r="L240" i="27"/>
  <c r="M240" i="27"/>
  <c r="L241" i="27"/>
  <c r="M241" i="27"/>
  <c r="L242" i="27"/>
  <c r="M242" i="27"/>
  <c r="L243" i="27"/>
  <c r="M243" i="27"/>
  <c r="L244" i="27"/>
  <c r="M244" i="27"/>
  <c r="L245" i="27"/>
  <c r="M245" i="27"/>
  <c r="L246" i="27"/>
  <c r="M246" i="27"/>
  <c r="L247" i="27"/>
  <c r="M247" i="27"/>
  <c r="L248" i="27"/>
  <c r="M248" i="27"/>
  <c r="L249" i="27"/>
  <c r="M249" i="27"/>
  <c r="L250" i="27"/>
  <c r="M250" i="27"/>
  <c r="L251" i="27"/>
  <c r="M251" i="27"/>
  <c r="L252" i="27"/>
  <c r="M252" i="27"/>
  <c r="L253" i="27"/>
  <c r="M253" i="27"/>
  <c r="L254" i="27"/>
  <c r="M254" i="27"/>
  <c r="L255" i="27"/>
  <c r="M255" i="27"/>
  <c r="L256" i="27"/>
  <c r="M256" i="27"/>
  <c r="L257" i="27"/>
  <c r="M257" i="27"/>
  <c r="L258" i="27"/>
  <c r="M258" i="27"/>
  <c r="L259" i="27"/>
  <c r="M259" i="27"/>
  <c r="L260" i="27"/>
  <c r="M260" i="27"/>
  <c r="L261" i="27"/>
  <c r="M261" i="27"/>
  <c r="L262" i="27"/>
  <c r="M262" i="27"/>
  <c r="L263" i="27"/>
  <c r="M263" i="27"/>
  <c r="L264" i="27"/>
  <c r="M264" i="27"/>
  <c r="L265" i="27"/>
  <c r="M265" i="27"/>
  <c r="L266" i="27"/>
  <c r="M266" i="27"/>
  <c r="L267" i="27"/>
  <c r="M267" i="27"/>
  <c r="L268" i="27"/>
  <c r="M268" i="27"/>
  <c r="L269" i="27"/>
  <c r="M269" i="27"/>
  <c r="L270" i="27"/>
  <c r="M270" i="27"/>
  <c r="L271" i="27"/>
  <c r="M271" i="27"/>
  <c r="L272" i="27"/>
  <c r="M272" i="27"/>
  <c r="L273" i="27"/>
  <c r="M273" i="27"/>
  <c r="L274" i="27"/>
  <c r="M274" i="27"/>
  <c r="L275" i="27"/>
  <c r="M275" i="27"/>
  <c r="L276" i="27"/>
  <c r="M276" i="27"/>
  <c r="L277" i="27"/>
  <c r="M277" i="27"/>
  <c r="L278" i="27"/>
  <c r="M278" i="27"/>
  <c r="L279" i="27"/>
  <c r="M279" i="27"/>
  <c r="L280" i="27"/>
  <c r="M280" i="27"/>
  <c r="L281" i="27"/>
  <c r="M281" i="27"/>
  <c r="L282" i="27"/>
  <c r="M282" i="27"/>
  <c r="L283" i="27"/>
  <c r="M283" i="27"/>
  <c r="L284" i="27"/>
  <c r="M284" i="27"/>
  <c r="L285" i="27"/>
  <c r="M285" i="27"/>
  <c r="L286" i="27"/>
  <c r="M286" i="27"/>
  <c r="L287" i="27"/>
  <c r="M287" i="27"/>
  <c r="L288" i="27"/>
  <c r="M288" i="27"/>
  <c r="L289" i="27"/>
  <c r="M289" i="27"/>
  <c r="L290" i="27"/>
  <c r="M290" i="27"/>
  <c r="L291" i="27"/>
  <c r="M291" i="27"/>
  <c r="L292" i="27"/>
  <c r="M292" i="27"/>
  <c r="L293" i="27"/>
  <c r="M293" i="27"/>
  <c r="L294" i="27"/>
  <c r="M294" i="27"/>
  <c r="L295" i="27"/>
  <c r="M295" i="27"/>
  <c r="L296" i="27"/>
  <c r="M296" i="27"/>
  <c r="L297" i="27"/>
  <c r="M297" i="27"/>
  <c r="L298" i="27"/>
  <c r="M298" i="27"/>
  <c r="L299" i="27"/>
  <c r="M299" i="27"/>
  <c r="L300" i="27"/>
  <c r="M300" i="27"/>
  <c r="L301" i="27"/>
  <c r="M301" i="27"/>
  <c r="L302" i="27"/>
  <c r="M302" i="27"/>
  <c r="L303" i="27"/>
  <c r="M303" i="27"/>
  <c r="L304" i="27"/>
  <c r="M304" i="27"/>
  <c r="L305" i="27"/>
  <c r="M305" i="27"/>
  <c r="L306" i="27"/>
  <c r="M306" i="27"/>
  <c r="L307" i="27"/>
  <c r="M307" i="27"/>
  <c r="L308" i="27"/>
  <c r="M308" i="27"/>
  <c r="L309" i="27"/>
  <c r="M309" i="27"/>
  <c r="L310" i="27"/>
  <c r="M310" i="27"/>
  <c r="L311" i="27"/>
  <c r="M311" i="27"/>
  <c r="L312" i="27"/>
  <c r="M312" i="27"/>
  <c r="D5" i="27"/>
  <c r="W16" i="2"/>
  <c r="R16" i="2"/>
  <c r="T16" i="2"/>
  <c r="AB16" i="2"/>
  <c r="F28" i="4"/>
  <c r="B5" i="1"/>
  <c r="P15" i="2"/>
  <c r="R15" i="2"/>
  <c r="T15" i="2"/>
  <c r="AB15" i="2"/>
  <c r="F20" i="4"/>
  <c r="G28" i="4"/>
  <c r="B8" i="21"/>
  <c r="J15" i="21"/>
  <c r="B5" i="21"/>
  <c r="D8" i="21"/>
  <c r="L11" i="21"/>
  <c r="M11" i="21"/>
  <c r="L12" i="21"/>
  <c r="M12" i="21"/>
  <c r="L13" i="21"/>
  <c r="M13" i="21"/>
  <c r="L14" i="21"/>
  <c r="M14" i="21"/>
  <c r="L15" i="21"/>
  <c r="M15" i="21"/>
  <c r="L16" i="21"/>
  <c r="M16" i="21"/>
  <c r="L17" i="21"/>
  <c r="M17" i="21"/>
  <c r="L18" i="21"/>
  <c r="M18" i="21"/>
  <c r="L19" i="21"/>
  <c r="M19" i="21"/>
  <c r="L20" i="21"/>
  <c r="M20" i="21"/>
  <c r="L21" i="21"/>
  <c r="M21" i="21"/>
  <c r="L22" i="21"/>
  <c r="M22" i="21"/>
  <c r="L23" i="21"/>
  <c r="M23" i="21"/>
  <c r="L24" i="21"/>
  <c r="M24" i="21"/>
  <c r="L25" i="21"/>
  <c r="M25" i="21"/>
  <c r="L26" i="21"/>
  <c r="M26" i="21"/>
  <c r="L27" i="21"/>
  <c r="M27" i="21"/>
  <c r="L28" i="21"/>
  <c r="M28" i="21"/>
  <c r="L29" i="21"/>
  <c r="M29" i="21"/>
  <c r="L30" i="21"/>
  <c r="M30" i="21"/>
  <c r="L31" i="21"/>
  <c r="M31" i="21"/>
  <c r="L32" i="21"/>
  <c r="M32" i="21"/>
  <c r="L33" i="21"/>
  <c r="M33" i="21"/>
  <c r="L34" i="21"/>
  <c r="M34" i="21"/>
  <c r="L35" i="21"/>
  <c r="M35" i="21"/>
  <c r="L36" i="21"/>
  <c r="M36" i="21"/>
  <c r="L37" i="21"/>
  <c r="M37" i="21"/>
  <c r="L38" i="21"/>
  <c r="M38" i="21"/>
  <c r="L39" i="21"/>
  <c r="M39" i="21"/>
  <c r="L40" i="21"/>
  <c r="M40" i="21"/>
  <c r="L41" i="21"/>
  <c r="M41" i="21"/>
  <c r="L42" i="21"/>
  <c r="M42" i="21"/>
  <c r="L43" i="21"/>
  <c r="M43" i="21"/>
  <c r="L44" i="21"/>
  <c r="M44" i="21"/>
  <c r="L45" i="21"/>
  <c r="M45" i="21"/>
  <c r="L46" i="21"/>
  <c r="M46" i="21"/>
  <c r="L47" i="21"/>
  <c r="M47" i="21"/>
  <c r="L48" i="21"/>
  <c r="M48" i="21"/>
  <c r="L49" i="21"/>
  <c r="M49" i="21"/>
  <c r="L50" i="21"/>
  <c r="M50" i="21"/>
  <c r="L51" i="21"/>
  <c r="M51" i="21"/>
  <c r="L52" i="21"/>
  <c r="M52" i="21"/>
  <c r="L53" i="21"/>
  <c r="M53" i="21"/>
  <c r="L54" i="21"/>
  <c r="M54" i="21"/>
  <c r="L55" i="21"/>
  <c r="M55" i="21"/>
  <c r="L56" i="21"/>
  <c r="M56" i="21"/>
  <c r="L57" i="21"/>
  <c r="M57" i="21"/>
  <c r="L58" i="21"/>
  <c r="M58" i="21"/>
  <c r="L59" i="21"/>
  <c r="M59" i="21"/>
  <c r="L60" i="21"/>
  <c r="M60" i="21"/>
  <c r="L61" i="21"/>
  <c r="M61" i="21"/>
  <c r="L62" i="21"/>
  <c r="M62" i="21"/>
  <c r="L63" i="21"/>
  <c r="M63" i="21"/>
  <c r="L64" i="21"/>
  <c r="M64" i="21"/>
  <c r="L65" i="21"/>
  <c r="M65" i="21"/>
  <c r="L66" i="21"/>
  <c r="M66" i="21"/>
  <c r="L67" i="21"/>
  <c r="M67" i="21"/>
  <c r="L68" i="21"/>
  <c r="M68" i="21"/>
  <c r="L69" i="21"/>
  <c r="M69" i="21"/>
  <c r="L70" i="21"/>
  <c r="M70" i="21"/>
  <c r="L71" i="21"/>
  <c r="M71" i="21"/>
  <c r="L72" i="21"/>
  <c r="M72" i="21"/>
  <c r="L73" i="21"/>
  <c r="M73" i="21"/>
  <c r="L74" i="21"/>
  <c r="M74" i="21"/>
  <c r="L75" i="21"/>
  <c r="M75" i="21"/>
  <c r="L76" i="21"/>
  <c r="M76" i="21"/>
  <c r="L77" i="21"/>
  <c r="M77" i="21"/>
  <c r="L78" i="21"/>
  <c r="M78" i="21"/>
  <c r="L79" i="21"/>
  <c r="M79" i="21"/>
  <c r="L80" i="21"/>
  <c r="M80" i="21"/>
  <c r="L81" i="21"/>
  <c r="M81" i="21"/>
  <c r="L82" i="21"/>
  <c r="M82" i="21"/>
  <c r="L83" i="21"/>
  <c r="M83" i="21"/>
  <c r="L84" i="21"/>
  <c r="M84" i="21"/>
  <c r="L85" i="21"/>
  <c r="M85" i="21"/>
  <c r="L86" i="21"/>
  <c r="M86" i="21"/>
  <c r="L87" i="21"/>
  <c r="M87" i="21"/>
  <c r="L88" i="21"/>
  <c r="M88" i="21"/>
  <c r="L89" i="21"/>
  <c r="M89" i="21"/>
  <c r="L90" i="21"/>
  <c r="M90" i="21"/>
  <c r="L91" i="21"/>
  <c r="M91" i="21"/>
  <c r="L92" i="21"/>
  <c r="M92" i="21"/>
  <c r="L93" i="21"/>
  <c r="M93" i="21"/>
  <c r="L94" i="21"/>
  <c r="M94" i="21"/>
  <c r="L95" i="21"/>
  <c r="M95" i="21"/>
  <c r="L96" i="21"/>
  <c r="M96" i="21"/>
  <c r="L97" i="21"/>
  <c r="M97" i="21"/>
  <c r="L98" i="21"/>
  <c r="M98" i="21"/>
  <c r="L99" i="21"/>
  <c r="M99" i="21"/>
  <c r="L100" i="21"/>
  <c r="M100" i="21"/>
  <c r="L101" i="21"/>
  <c r="M101" i="21"/>
  <c r="L102" i="21"/>
  <c r="M102" i="21"/>
  <c r="L103" i="21"/>
  <c r="M103" i="21"/>
  <c r="L104" i="21"/>
  <c r="M104" i="21"/>
  <c r="L105" i="21"/>
  <c r="M105" i="21"/>
  <c r="L106" i="21"/>
  <c r="M106" i="21"/>
  <c r="L107" i="21"/>
  <c r="M107" i="21"/>
  <c r="L108" i="21"/>
  <c r="M108" i="21"/>
  <c r="L109" i="21"/>
  <c r="M109" i="21"/>
  <c r="L110" i="21"/>
  <c r="M110" i="21"/>
  <c r="L111" i="21"/>
  <c r="M111" i="21"/>
  <c r="L112" i="21"/>
  <c r="M112" i="21"/>
  <c r="L113" i="21"/>
  <c r="M113" i="21"/>
  <c r="L114" i="21"/>
  <c r="M114" i="21"/>
  <c r="L115" i="21"/>
  <c r="M115" i="21"/>
  <c r="L116" i="21"/>
  <c r="M116" i="21"/>
  <c r="L117" i="21"/>
  <c r="M117" i="21"/>
  <c r="L118" i="21"/>
  <c r="M118" i="21"/>
  <c r="L119" i="21"/>
  <c r="M119" i="21"/>
  <c r="L120" i="21"/>
  <c r="M120" i="21"/>
  <c r="L121" i="21"/>
  <c r="M121" i="21"/>
  <c r="L122" i="21"/>
  <c r="M122" i="21"/>
  <c r="L123" i="21"/>
  <c r="M123" i="21"/>
  <c r="L124" i="21"/>
  <c r="M124" i="21"/>
  <c r="L125" i="21"/>
  <c r="M125" i="21"/>
  <c r="L126" i="21"/>
  <c r="M126" i="21"/>
  <c r="L127" i="21"/>
  <c r="M127" i="21"/>
  <c r="L128" i="21"/>
  <c r="M128" i="21"/>
  <c r="L129" i="21"/>
  <c r="M129" i="21"/>
  <c r="L130" i="21"/>
  <c r="M130" i="21"/>
  <c r="L131" i="21"/>
  <c r="M131" i="21"/>
  <c r="L132" i="21"/>
  <c r="M132" i="21"/>
  <c r="L133" i="21"/>
  <c r="M133" i="21"/>
  <c r="L134" i="21"/>
  <c r="M134" i="21"/>
  <c r="L135" i="21"/>
  <c r="M135" i="21"/>
  <c r="L136" i="21"/>
  <c r="M136" i="21"/>
  <c r="L137" i="21"/>
  <c r="M137" i="21"/>
  <c r="L138" i="21"/>
  <c r="M138" i="21"/>
  <c r="L139" i="21"/>
  <c r="M139" i="21"/>
  <c r="L140" i="21"/>
  <c r="M140" i="21"/>
  <c r="L141" i="21"/>
  <c r="M141" i="21"/>
  <c r="L142" i="21"/>
  <c r="M142" i="21"/>
  <c r="L143" i="21"/>
  <c r="M143" i="21"/>
  <c r="L144" i="21"/>
  <c r="M144" i="21"/>
  <c r="L145" i="21"/>
  <c r="M145" i="21"/>
  <c r="L146" i="21"/>
  <c r="M146" i="21"/>
  <c r="L147" i="21"/>
  <c r="M147" i="21"/>
  <c r="L148" i="21"/>
  <c r="M148" i="21"/>
  <c r="L149" i="21"/>
  <c r="M149" i="21"/>
  <c r="L150" i="21"/>
  <c r="M150" i="21"/>
  <c r="L151" i="21"/>
  <c r="M151" i="21"/>
  <c r="L152" i="21"/>
  <c r="M152" i="21"/>
  <c r="L153" i="21"/>
  <c r="M153" i="21"/>
  <c r="L154" i="21"/>
  <c r="M154" i="21"/>
  <c r="L155" i="21"/>
  <c r="M155" i="21"/>
  <c r="L156" i="21"/>
  <c r="M156" i="21"/>
  <c r="L157" i="21"/>
  <c r="M157" i="21"/>
  <c r="L158" i="21"/>
  <c r="M158" i="21"/>
  <c r="L159" i="21"/>
  <c r="M159" i="21"/>
  <c r="L160" i="21"/>
  <c r="M160" i="21"/>
  <c r="L161" i="21"/>
  <c r="M161" i="21"/>
  <c r="L162" i="21"/>
  <c r="M162" i="21"/>
  <c r="L163" i="21"/>
  <c r="M163" i="21"/>
  <c r="L164" i="21"/>
  <c r="M164" i="21"/>
  <c r="L165" i="21"/>
  <c r="M165" i="21"/>
  <c r="L166" i="21"/>
  <c r="M166" i="21"/>
  <c r="L167" i="21"/>
  <c r="M167" i="21"/>
  <c r="L168" i="21"/>
  <c r="M168" i="21"/>
  <c r="L169" i="21"/>
  <c r="M169" i="21"/>
  <c r="L170" i="21"/>
  <c r="M170" i="21"/>
  <c r="L171" i="21"/>
  <c r="M171" i="21"/>
  <c r="L172" i="21"/>
  <c r="M172" i="21"/>
  <c r="L173" i="21"/>
  <c r="M173" i="21"/>
  <c r="L174" i="21"/>
  <c r="M174" i="21"/>
  <c r="L175" i="21"/>
  <c r="M175" i="21"/>
  <c r="L176" i="21"/>
  <c r="M176" i="21"/>
  <c r="L177" i="21"/>
  <c r="M177" i="21"/>
  <c r="L178" i="21"/>
  <c r="M178" i="21"/>
  <c r="L179" i="21"/>
  <c r="M179" i="21"/>
  <c r="L180" i="21"/>
  <c r="M180" i="21"/>
  <c r="L181" i="21"/>
  <c r="M181" i="21"/>
  <c r="L182" i="21"/>
  <c r="M182" i="21"/>
  <c r="L183" i="21"/>
  <c r="M183" i="21"/>
  <c r="L184" i="21"/>
  <c r="M184" i="21"/>
  <c r="L185" i="21"/>
  <c r="M185" i="21"/>
  <c r="L186" i="21"/>
  <c r="M186" i="21"/>
  <c r="L187" i="21"/>
  <c r="M187" i="21"/>
  <c r="L188" i="21"/>
  <c r="M188" i="21"/>
  <c r="L189" i="21"/>
  <c r="M189" i="21"/>
  <c r="L190" i="21"/>
  <c r="M190" i="21"/>
  <c r="L191" i="21"/>
  <c r="M191" i="21"/>
  <c r="L192" i="21"/>
  <c r="M192" i="21"/>
  <c r="L193" i="21"/>
  <c r="M193" i="21"/>
  <c r="L194" i="21"/>
  <c r="M194" i="21"/>
  <c r="L195" i="21"/>
  <c r="M195" i="21"/>
  <c r="L196" i="21"/>
  <c r="M196" i="21"/>
  <c r="L197" i="21"/>
  <c r="M197" i="21"/>
  <c r="L198" i="21"/>
  <c r="M198" i="21"/>
  <c r="L199" i="21"/>
  <c r="M199" i="21"/>
  <c r="L200" i="21"/>
  <c r="M200" i="21"/>
  <c r="L201" i="21"/>
  <c r="M201" i="21"/>
  <c r="L202" i="21"/>
  <c r="M202" i="21"/>
  <c r="L203" i="21"/>
  <c r="M203" i="21"/>
  <c r="L204" i="21"/>
  <c r="M204" i="21"/>
  <c r="L205" i="21"/>
  <c r="M205" i="21"/>
  <c r="L206" i="21"/>
  <c r="M206" i="21"/>
  <c r="L207" i="21"/>
  <c r="M207" i="21"/>
  <c r="L208" i="21"/>
  <c r="M208" i="21"/>
  <c r="L209" i="21"/>
  <c r="M209" i="21"/>
  <c r="L210" i="21"/>
  <c r="M210" i="21"/>
  <c r="L211" i="21"/>
  <c r="M211" i="21"/>
  <c r="L212" i="21"/>
  <c r="M212" i="21"/>
  <c r="L213" i="21"/>
  <c r="M213" i="21"/>
  <c r="L214" i="21"/>
  <c r="M214" i="21"/>
  <c r="L215" i="21"/>
  <c r="M215" i="21"/>
  <c r="L216" i="21"/>
  <c r="M216" i="21"/>
  <c r="L217" i="21"/>
  <c r="M217" i="21"/>
  <c r="L218" i="21"/>
  <c r="M218" i="21"/>
  <c r="L219" i="21"/>
  <c r="M219" i="21"/>
  <c r="L220" i="21"/>
  <c r="M220" i="21"/>
  <c r="L221" i="21"/>
  <c r="M221" i="21"/>
  <c r="L222" i="21"/>
  <c r="M222" i="21"/>
  <c r="L223" i="21"/>
  <c r="M223" i="21"/>
  <c r="L224" i="21"/>
  <c r="M224" i="21"/>
  <c r="L225" i="21"/>
  <c r="M225" i="21"/>
  <c r="L226" i="21"/>
  <c r="M226" i="21"/>
  <c r="L227" i="21"/>
  <c r="M227" i="21"/>
  <c r="L228" i="21"/>
  <c r="M228" i="21"/>
  <c r="L229" i="21"/>
  <c r="M229" i="21"/>
  <c r="L230" i="21"/>
  <c r="M230" i="21"/>
  <c r="L231" i="21"/>
  <c r="M231" i="21"/>
  <c r="L232" i="21"/>
  <c r="M232" i="21"/>
  <c r="L233" i="21"/>
  <c r="M233" i="21"/>
  <c r="L234" i="21"/>
  <c r="M234" i="21"/>
  <c r="L235" i="21"/>
  <c r="M235" i="21"/>
  <c r="L236" i="21"/>
  <c r="M236" i="21"/>
  <c r="L237" i="21"/>
  <c r="M237" i="21"/>
  <c r="L238" i="21"/>
  <c r="M238" i="21"/>
  <c r="L239" i="21"/>
  <c r="M239" i="21"/>
  <c r="L240" i="21"/>
  <c r="M240" i="21"/>
  <c r="L241" i="21"/>
  <c r="M241" i="21"/>
  <c r="L242" i="21"/>
  <c r="M242" i="21"/>
  <c r="L243" i="21"/>
  <c r="M243" i="21"/>
  <c r="L244" i="21"/>
  <c r="M244" i="21"/>
  <c r="L245" i="21"/>
  <c r="M245" i="21"/>
  <c r="L246" i="21"/>
  <c r="M246" i="21"/>
  <c r="L247" i="21"/>
  <c r="M247" i="21"/>
  <c r="L248" i="21"/>
  <c r="M248" i="21"/>
  <c r="L249" i="21"/>
  <c r="M249" i="21"/>
  <c r="L250" i="21"/>
  <c r="M250" i="21"/>
  <c r="L251" i="21"/>
  <c r="M251" i="21"/>
  <c r="L252" i="21"/>
  <c r="M252" i="21"/>
  <c r="L253" i="21"/>
  <c r="M253" i="21"/>
  <c r="L254" i="21"/>
  <c r="M254" i="21"/>
  <c r="L255" i="21"/>
  <c r="M255" i="21"/>
  <c r="L256" i="21"/>
  <c r="M256" i="21"/>
  <c r="L257" i="21"/>
  <c r="M257" i="21"/>
  <c r="L258" i="21"/>
  <c r="M258" i="21"/>
  <c r="L259" i="21"/>
  <c r="M259" i="21"/>
  <c r="L260" i="21"/>
  <c r="M260" i="21"/>
  <c r="L261" i="21"/>
  <c r="M261" i="21"/>
  <c r="L262" i="21"/>
  <c r="M262" i="21"/>
  <c r="L263" i="21"/>
  <c r="M263" i="21"/>
  <c r="L264" i="21"/>
  <c r="M264" i="21"/>
  <c r="L265" i="21"/>
  <c r="M265" i="21"/>
  <c r="L266" i="21"/>
  <c r="M266" i="21"/>
  <c r="L267" i="21"/>
  <c r="M267" i="21"/>
  <c r="L268" i="21"/>
  <c r="M268" i="21"/>
  <c r="L269" i="21"/>
  <c r="M269" i="21"/>
  <c r="L270" i="21"/>
  <c r="M270" i="21"/>
  <c r="L271" i="21"/>
  <c r="M271" i="21"/>
  <c r="L272" i="21"/>
  <c r="M272" i="21"/>
  <c r="L273" i="21"/>
  <c r="M273" i="21"/>
  <c r="L274" i="21"/>
  <c r="M274" i="21"/>
  <c r="L275" i="21"/>
  <c r="M275" i="21"/>
  <c r="L276" i="21"/>
  <c r="M276" i="21"/>
  <c r="L277" i="21"/>
  <c r="M277" i="21"/>
  <c r="L278" i="21"/>
  <c r="M278" i="21"/>
  <c r="L279" i="21"/>
  <c r="M279" i="21"/>
  <c r="L280" i="21"/>
  <c r="M280" i="21"/>
  <c r="L281" i="21"/>
  <c r="M281" i="21"/>
  <c r="L282" i="21"/>
  <c r="M282" i="21"/>
  <c r="L283" i="21"/>
  <c r="M283" i="21"/>
  <c r="L284" i="21"/>
  <c r="M284" i="21"/>
  <c r="L285" i="21"/>
  <c r="M285" i="21"/>
  <c r="L286" i="21"/>
  <c r="M286" i="21"/>
  <c r="L287" i="21"/>
  <c r="M287" i="21"/>
  <c r="L288" i="21"/>
  <c r="M288" i="21"/>
  <c r="L289" i="21"/>
  <c r="M289" i="21"/>
  <c r="L290" i="21"/>
  <c r="M290" i="21"/>
  <c r="L291" i="21"/>
  <c r="M291" i="21"/>
  <c r="L292" i="21"/>
  <c r="M292" i="21"/>
  <c r="L293" i="21"/>
  <c r="M293" i="21"/>
  <c r="L294" i="21"/>
  <c r="M294" i="21"/>
  <c r="L295" i="21"/>
  <c r="M295" i="21"/>
  <c r="L296" i="21"/>
  <c r="M296" i="21"/>
  <c r="L297" i="21"/>
  <c r="M297" i="21"/>
  <c r="L298" i="21"/>
  <c r="M298" i="21"/>
  <c r="L299" i="21"/>
  <c r="M299" i="21"/>
  <c r="L300" i="21"/>
  <c r="M300" i="21"/>
  <c r="L301" i="21"/>
  <c r="M301" i="21"/>
  <c r="L302" i="21"/>
  <c r="M302" i="21"/>
  <c r="L303" i="21"/>
  <c r="M303" i="21"/>
  <c r="L304" i="21"/>
  <c r="M304" i="21"/>
  <c r="L305" i="21"/>
  <c r="M305" i="21"/>
  <c r="L306" i="21"/>
  <c r="M306" i="21"/>
  <c r="L307" i="21"/>
  <c r="M307" i="21"/>
  <c r="L308" i="21"/>
  <c r="M308" i="21"/>
  <c r="L309" i="21"/>
  <c r="M309" i="21"/>
  <c r="L310" i="21"/>
  <c r="M310" i="21"/>
  <c r="L311" i="21"/>
  <c r="M311" i="21"/>
  <c r="L312" i="21"/>
  <c r="M312" i="21"/>
  <c r="D5" i="21"/>
  <c r="G5" i="21"/>
  <c r="M5" i="21"/>
  <c r="I5" i="21"/>
  <c r="M4" i="21"/>
  <c r="M313" i="21"/>
  <c r="L313" i="21"/>
  <c r="K313" i="21"/>
  <c r="J313" i="21"/>
  <c r="I313" i="21"/>
  <c r="H313" i="21"/>
  <c r="F313" i="21"/>
  <c r="D313" i="21"/>
  <c r="C313" i="21"/>
  <c r="N8" i="21"/>
  <c r="M8" i="21"/>
  <c r="L8" i="21"/>
  <c r="I8" i="21"/>
  <c r="G8" i="21"/>
  <c r="D8" i="1"/>
  <c r="P13" i="2"/>
  <c r="Q13" i="2"/>
  <c r="R13" i="2"/>
  <c r="S13" i="2"/>
  <c r="T13" i="2"/>
  <c r="U13" i="2"/>
  <c r="V13" i="2"/>
  <c r="W13" i="2"/>
  <c r="X13" i="2"/>
  <c r="Y13" i="2"/>
  <c r="Z13" i="2"/>
  <c r="AA13" i="2"/>
  <c r="O13" i="2"/>
  <c r="L43" i="20"/>
  <c r="B8" i="31"/>
  <c r="B8" i="30"/>
  <c r="B8" i="29"/>
  <c r="B8" i="28"/>
  <c r="B8" i="27"/>
  <c r="B8" i="26"/>
  <c r="B8" i="25"/>
  <c r="B8" i="24"/>
  <c r="B8" i="23"/>
  <c r="B8" i="22"/>
  <c r="B8" i="1"/>
  <c r="J11" i="23"/>
  <c r="B5" i="23"/>
  <c r="S15" i="2"/>
  <c r="D8" i="23"/>
  <c r="J11" i="22"/>
  <c r="B5" i="22"/>
  <c r="J11" i="21"/>
  <c r="Q15" i="2"/>
  <c r="J12" i="1"/>
  <c r="J13" i="1"/>
  <c r="J14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U15" i="2"/>
  <c r="V15" i="2"/>
  <c r="W15" i="2"/>
  <c r="X15" i="2"/>
  <c r="Y15" i="2"/>
  <c r="Z15" i="2"/>
  <c r="AA15" i="2"/>
  <c r="F44" i="20"/>
  <c r="S12" i="2"/>
  <c r="R12" i="2"/>
  <c r="Q12" i="2"/>
  <c r="P12" i="2"/>
  <c r="T12" i="2"/>
  <c r="U12" i="2"/>
  <c r="V12" i="2"/>
  <c r="W12" i="2"/>
  <c r="X12" i="2"/>
  <c r="Y12" i="2"/>
  <c r="Z12" i="2"/>
  <c r="AA12" i="2"/>
  <c r="F59" i="20"/>
  <c r="D8" i="22"/>
  <c r="F55" i="20"/>
  <c r="E59" i="20"/>
  <c r="E55" i="20"/>
  <c r="L11" i="23"/>
  <c r="M11" i="23"/>
  <c r="L12" i="23"/>
  <c r="M12" i="23"/>
  <c r="L13" i="23"/>
  <c r="M13" i="23"/>
  <c r="L14" i="23"/>
  <c r="M14" i="23"/>
  <c r="L15" i="23"/>
  <c r="M15" i="23"/>
  <c r="L16" i="23"/>
  <c r="M16" i="23"/>
  <c r="L17" i="23"/>
  <c r="M17" i="23"/>
  <c r="L18" i="23"/>
  <c r="M18" i="23"/>
  <c r="L19" i="23"/>
  <c r="M19" i="23"/>
  <c r="L20" i="23"/>
  <c r="M20" i="23"/>
  <c r="L21" i="23"/>
  <c r="M21" i="23"/>
  <c r="L22" i="23"/>
  <c r="M22" i="23"/>
  <c r="L23" i="23"/>
  <c r="M23" i="23"/>
  <c r="L24" i="23"/>
  <c r="M24" i="23"/>
  <c r="L25" i="23"/>
  <c r="M25" i="23"/>
  <c r="L26" i="23"/>
  <c r="M26" i="23"/>
  <c r="L27" i="23"/>
  <c r="M27" i="23"/>
  <c r="L28" i="23"/>
  <c r="M28" i="23"/>
  <c r="L29" i="23"/>
  <c r="M29" i="23"/>
  <c r="L30" i="23"/>
  <c r="M30" i="23"/>
  <c r="L31" i="23"/>
  <c r="M31" i="23"/>
  <c r="L32" i="23"/>
  <c r="M32" i="23"/>
  <c r="L33" i="23"/>
  <c r="M33" i="23"/>
  <c r="L34" i="23"/>
  <c r="M34" i="23"/>
  <c r="L35" i="23"/>
  <c r="M35" i="23"/>
  <c r="L36" i="23"/>
  <c r="M36" i="23"/>
  <c r="L37" i="23"/>
  <c r="M37" i="23"/>
  <c r="L38" i="23"/>
  <c r="M38" i="23"/>
  <c r="L39" i="23"/>
  <c r="M39" i="23"/>
  <c r="L40" i="23"/>
  <c r="M40" i="23"/>
  <c r="L41" i="23"/>
  <c r="M41" i="23"/>
  <c r="L42" i="23"/>
  <c r="M42" i="23"/>
  <c r="L43" i="23"/>
  <c r="M43" i="23"/>
  <c r="L44" i="23"/>
  <c r="M44" i="23"/>
  <c r="L45" i="23"/>
  <c r="M45" i="23"/>
  <c r="L46" i="23"/>
  <c r="M46" i="23"/>
  <c r="L47" i="23"/>
  <c r="M47" i="23"/>
  <c r="L48" i="23"/>
  <c r="M48" i="23"/>
  <c r="L49" i="23"/>
  <c r="M49" i="23"/>
  <c r="L50" i="23"/>
  <c r="M50" i="23"/>
  <c r="L51" i="23"/>
  <c r="M51" i="23"/>
  <c r="L52" i="23"/>
  <c r="M52" i="23"/>
  <c r="L53" i="23"/>
  <c r="M53" i="23"/>
  <c r="L54" i="23"/>
  <c r="M54" i="23"/>
  <c r="L55" i="23"/>
  <c r="M55" i="23"/>
  <c r="L56" i="23"/>
  <c r="M56" i="23"/>
  <c r="L57" i="23"/>
  <c r="M57" i="23"/>
  <c r="L58" i="23"/>
  <c r="M58" i="23"/>
  <c r="L59" i="23"/>
  <c r="M59" i="23"/>
  <c r="L60" i="23"/>
  <c r="M60" i="23"/>
  <c r="L61" i="23"/>
  <c r="M61" i="23"/>
  <c r="L62" i="23"/>
  <c r="M62" i="23"/>
  <c r="L63" i="23"/>
  <c r="M63" i="23"/>
  <c r="L64" i="23"/>
  <c r="M64" i="23"/>
  <c r="L65" i="23"/>
  <c r="M65" i="23"/>
  <c r="L66" i="23"/>
  <c r="M66" i="23"/>
  <c r="L67" i="23"/>
  <c r="M67" i="23"/>
  <c r="L68" i="23"/>
  <c r="M68" i="23"/>
  <c r="L69" i="23"/>
  <c r="M69" i="23"/>
  <c r="L70" i="23"/>
  <c r="M70" i="23"/>
  <c r="L71" i="23"/>
  <c r="M71" i="23"/>
  <c r="L72" i="23"/>
  <c r="M72" i="23"/>
  <c r="L73" i="23"/>
  <c r="M73" i="23"/>
  <c r="L74" i="23"/>
  <c r="M74" i="23"/>
  <c r="L75" i="23"/>
  <c r="M75" i="23"/>
  <c r="L76" i="23"/>
  <c r="M76" i="23"/>
  <c r="L77" i="23"/>
  <c r="M77" i="23"/>
  <c r="L78" i="23"/>
  <c r="M78" i="23"/>
  <c r="L79" i="23"/>
  <c r="M79" i="23"/>
  <c r="L80" i="23"/>
  <c r="M80" i="23"/>
  <c r="L81" i="23"/>
  <c r="M81" i="23"/>
  <c r="L82" i="23"/>
  <c r="M82" i="23"/>
  <c r="L83" i="23"/>
  <c r="M83" i="23"/>
  <c r="L84" i="23"/>
  <c r="M84" i="23"/>
  <c r="L85" i="23"/>
  <c r="M85" i="23"/>
  <c r="L86" i="23"/>
  <c r="M86" i="23"/>
  <c r="L87" i="23"/>
  <c r="M87" i="23"/>
  <c r="L88" i="23"/>
  <c r="M88" i="23"/>
  <c r="L89" i="23"/>
  <c r="M89" i="23"/>
  <c r="L90" i="23"/>
  <c r="M90" i="23"/>
  <c r="L91" i="23"/>
  <c r="M91" i="23"/>
  <c r="L92" i="23"/>
  <c r="M92" i="23"/>
  <c r="L93" i="23"/>
  <c r="M93" i="23"/>
  <c r="L94" i="23"/>
  <c r="M94" i="23"/>
  <c r="L95" i="23"/>
  <c r="M95" i="23"/>
  <c r="L96" i="23"/>
  <c r="M96" i="23"/>
  <c r="L97" i="23"/>
  <c r="M97" i="23"/>
  <c r="L98" i="23"/>
  <c r="M98" i="23"/>
  <c r="L99" i="23"/>
  <c r="M99" i="23"/>
  <c r="L100" i="23"/>
  <c r="M100" i="23"/>
  <c r="L101" i="23"/>
  <c r="M101" i="23"/>
  <c r="L102" i="23"/>
  <c r="M102" i="23"/>
  <c r="L103" i="23"/>
  <c r="M103" i="23"/>
  <c r="L104" i="23"/>
  <c r="M104" i="23"/>
  <c r="L105" i="23"/>
  <c r="M105" i="23"/>
  <c r="L106" i="23"/>
  <c r="M106" i="23"/>
  <c r="L107" i="23"/>
  <c r="M107" i="23"/>
  <c r="L108" i="23"/>
  <c r="M108" i="23"/>
  <c r="L109" i="23"/>
  <c r="M109" i="23"/>
  <c r="L110" i="23"/>
  <c r="M110" i="23"/>
  <c r="L111" i="23"/>
  <c r="M111" i="23"/>
  <c r="L112" i="23"/>
  <c r="M112" i="23"/>
  <c r="L113" i="23"/>
  <c r="M113" i="23"/>
  <c r="L114" i="23"/>
  <c r="M114" i="23"/>
  <c r="L115" i="23"/>
  <c r="M115" i="23"/>
  <c r="L116" i="23"/>
  <c r="M116" i="23"/>
  <c r="L117" i="23"/>
  <c r="M117" i="23"/>
  <c r="L118" i="23"/>
  <c r="M118" i="23"/>
  <c r="L119" i="23"/>
  <c r="M119" i="23"/>
  <c r="L120" i="23"/>
  <c r="M120" i="23"/>
  <c r="L121" i="23"/>
  <c r="M121" i="23"/>
  <c r="L122" i="23"/>
  <c r="M122" i="23"/>
  <c r="L123" i="23"/>
  <c r="M123" i="23"/>
  <c r="L124" i="23"/>
  <c r="M124" i="23"/>
  <c r="L125" i="23"/>
  <c r="M125" i="23"/>
  <c r="L126" i="23"/>
  <c r="M126" i="23"/>
  <c r="L127" i="23"/>
  <c r="M127" i="23"/>
  <c r="L128" i="23"/>
  <c r="M128" i="23"/>
  <c r="L129" i="23"/>
  <c r="M129" i="23"/>
  <c r="L130" i="23"/>
  <c r="M130" i="23"/>
  <c r="L131" i="23"/>
  <c r="M131" i="23"/>
  <c r="L132" i="23"/>
  <c r="M132" i="23"/>
  <c r="L133" i="23"/>
  <c r="M133" i="23"/>
  <c r="L134" i="23"/>
  <c r="M134" i="23"/>
  <c r="L135" i="23"/>
  <c r="M135" i="23"/>
  <c r="L136" i="23"/>
  <c r="M136" i="23"/>
  <c r="L137" i="23"/>
  <c r="M137" i="23"/>
  <c r="L138" i="23"/>
  <c r="M138" i="23"/>
  <c r="L139" i="23"/>
  <c r="M139" i="23"/>
  <c r="L140" i="23"/>
  <c r="M140" i="23"/>
  <c r="L141" i="23"/>
  <c r="M141" i="23"/>
  <c r="L142" i="23"/>
  <c r="M142" i="23"/>
  <c r="L143" i="23"/>
  <c r="M143" i="23"/>
  <c r="L144" i="23"/>
  <c r="M144" i="23"/>
  <c r="L145" i="23"/>
  <c r="M145" i="23"/>
  <c r="L146" i="23"/>
  <c r="M146" i="23"/>
  <c r="L147" i="23"/>
  <c r="M147" i="23"/>
  <c r="L148" i="23"/>
  <c r="M148" i="23"/>
  <c r="L149" i="23"/>
  <c r="M149" i="23"/>
  <c r="L150" i="23"/>
  <c r="M150" i="23"/>
  <c r="L151" i="23"/>
  <c r="M151" i="23"/>
  <c r="L152" i="23"/>
  <c r="M152" i="23"/>
  <c r="L153" i="23"/>
  <c r="M153" i="23"/>
  <c r="L154" i="23"/>
  <c r="M154" i="23"/>
  <c r="L155" i="23"/>
  <c r="M155" i="23"/>
  <c r="L156" i="23"/>
  <c r="M156" i="23"/>
  <c r="L157" i="23"/>
  <c r="M157" i="23"/>
  <c r="L158" i="23"/>
  <c r="M158" i="23"/>
  <c r="L159" i="23"/>
  <c r="M159" i="23"/>
  <c r="L160" i="23"/>
  <c r="M160" i="23"/>
  <c r="L161" i="23"/>
  <c r="M161" i="23"/>
  <c r="L162" i="23"/>
  <c r="M162" i="23"/>
  <c r="L163" i="23"/>
  <c r="M163" i="23"/>
  <c r="L164" i="23"/>
  <c r="M164" i="23"/>
  <c r="L165" i="23"/>
  <c r="M165" i="23"/>
  <c r="L166" i="23"/>
  <c r="M166" i="23"/>
  <c r="L167" i="23"/>
  <c r="M167" i="23"/>
  <c r="L168" i="23"/>
  <c r="M168" i="23"/>
  <c r="L169" i="23"/>
  <c r="M169" i="23"/>
  <c r="L170" i="23"/>
  <c r="M170" i="23"/>
  <c r="L171" i="23"/>
  <c r="M171" i="23"/>
  <c r="L172" i="23"/>
  <c r="M172" i="23"/>
  <c r="L173" i="23"/>
  <c r="M173" i="23"/>
  <c r="L174" i="23"/>
  <c r="M174" i="23"/>
  <c r="L175" i="23"/>
  <c r="M175" i="23"/>
  <c r="L176" i="23"/>
  <c r="M176" i="23"/>
  <c r="L177" i="23"/>
  <c r="M177" i="23"/>
  <c r="L178" i="23"/>
  <c r="M178" i="23"/>
  <c r="L179" i="23"/>
  <c r="M179" i="23"/>
  <c r="L180" i="23"/>
  <c r="M180" i="23"/>
  <c r="L181" i="23"/>
  <c r="M181" i="23"/>
  <c r="L182" i="23"/>
  <c r="M182" i="23"/>
  <c r="L183" i="23"/>
  <c r="M183" i="23"/>
  <c r="L184" i="23"/>
  <c r="M184" i="23"/>
  <c r="L185" i="23"/>
  <c r="M185" i="23"/>
  <c r="L186" i="23"/>
  <c r="M186" i="23"/>
  <c r="L187" i="23"/>
  <c r="M187" i="23"/>
  <c r="L188" i="23"/>
  <c r="M188" i="23"/>
  <c r="L189" i="23"/>
  <c r="M189" i="23"/>
  <c r="L190" i="23"/>
  <c r="M190" i="23"/>
  <c r="L191" i="23"/>
  <c r="M191" i="23"/>
  <c r="L192" i="23"/>
  <c r="M192" i="23"/>
  <c r="L193" i="23"/>
  <c r="M193" i="23"/>
  <c r="L194" i="23"/>
  <c r="M194" i="23"/>
  <c r="L195" i="23"/>
  <c r="M195" i="23"/>
  <c r="L196" i="23"/>
  <c r="M196" i="23"/>
  <c r="L197" i="23"/>
  <c r="M197" i="23"/>
  <c r="L198" i="23"/>
  <c r="M198" i="23"/>
  <c r="L199" i="23"/>
  <c r="M199" i="23"/>
  <c r="L200" i="23"/>
  <c r="M200" i="23"/>
  <c r="L201" i="23"/>
  <c r="M201" i="23"/>
  <c r="L202" i="23"/>
  <c r="M202" i="23"/>
  <c r="L203" i="23"/>
  <c r="M203" i="23"/>
  <c r="L204" i="23"/>
  <c r="M204" i="23"/>
  <c r="L205" i="23"/>
  <c r="M205" i="23"/>
  <c r="L206" i="23"/>
  <c r="M206" i="23"/>
  <c r="L207" i="23"/>
  <c r="M207" i="23"/>
  <c r="L208" i="23"/>
  <c r="M208" i="23"/>
  <c r="L209" i="23"/>
  <c r="M209" i="23"/>
  <c r="L210" i="23"/>
  <c r="M210" i="23"/>
  <c r="L211" i="23"/>
  <c r="M211" i="23"/>
  <c r="L212" i="23"/>
  <c r="M212" i="23"/>
  <c r="L213" i="23"/>
  <c r="M213" i="23"/>
  <c r="L214" i="23"/>
  <c r="M214" i="23"/>
  <c r="L215" i="23"/>
  <c r="M215" i="23"/>
  <c r="L216" i="23"/>
  <c r="M216" i="23"/>
  <c r="L217" i="23"/>
  <c r="M217" i="23"/>
  <c r="L218" i="23"/>
  <c r="M218" i="23"/>
  <c r="L219" i="23"/>
  <c r="M219" i="23"/>
  <c r="L220" i="23"/>
  <c r="M220" i="23"/>
  <c r="L221" i="23"/>
  <c r="M221" i="23"/>
  <c r="L222" i="23"/>
  <c r="M222" i="23"/>
  <c r="L223" i="23"/>
  <c r="M223" i="23"/>
  <c r="L224" i="23"/>
  <c r="M224" i="23"/>
  <c r="L225" i="23"/>
  <c r="M225" i="23"/>
  <c r="L226" i="23"/>
  <c r="M226" i="23"/>
  <c r="L227" i="23"/>
  <c r="M227" i="23"/>
  <c r="L228" i="23"/>
  <c r="M228" i="23"/>
  <c r="L229" i="23"/>
  <c r="M229" i="23"/>
  <c r="L230" i="23"/>
  <c r="M230" i="23"/>
  <c r="L231" i="23"/>
  <c r="M231" i="23"/>
  <c r="L232" i="23"/>
  <c r="M232" i="23"/>
  <c r="L233" i="23"/>
  <c r="M233" i="23"/>
  <c r="L234" i="23"/>
  <c r="M234" i="23"/>
  <c r="L235" i="23"/>
  <c r="M235" i="23"/>
  <c r="L236" i="23"/>
  <c r="M236" i="23"/>
  <c r="L237" i="23"/>
  <c r="M237" i="23"/>
  <c r="L238" i="23"/>
  <c r="M238" i="23"/>
  <c r="L239" i="23"/>
  <c r="M239" i="23"/>
  <c r="L240" i="23"/>
  <c r="M240" i="23"/>
  <c r="L241" i="23"/>
  <c r="M241" i="23"/>
  <c r="L242" i="23"/>
  <c r="M242" i="23"/>
  <c r="L243" i="23"/>
  <c r="M243" i="23"/>
  <c r="L244" i="23"/>
  <c r="M244" i="23"/>
  <c r="L245" i="23"/>
  <c r="M245" i="23"/>
  <c r="L246" i="23"/>
  <c r="M246" i="23"/>
  <c r="L247" i="23"/>
  <c r="M247" i="23"/>
  <c r="L248" i="23"/>
  <c r="M248" i="23"/>
  <c r="L249" i="23"/>
  <c r="M249" i="23"/>
  <c r="L250" i="23"/>
  <c r="M250" i="23"/>
  <c r="L251" i="23"/>
  <c r="M251" i="23"/>
  <c r="L252" i="23"/>
  <c r="M252" i="23"/>
  <c r="L253" i="23"/>
  <c r="M253" i="23"/>
  <c r="L254" i="23"/>
  <c r="M254" i="23"/>
  <c r="L255" i="23"/>
  <c r="M255" i="23"/>
  <c r="L256" i="23"/>
  <c r="M256" i="23"/>
  <c r="L257" i="23"/>
  <c r="M257" i="23"/>
  <c r="L258" i="23"/>
  <c r="M258" i="23"/>
  <c r="L259" i="23"/>
  <c r="M259" i="23"/>
  <c r="L260" i="23"/>
  <c r="M260" i="23"/>
  <c r="L261" i="23"/>
  <c r="M261" i="23"/>
  <c r="L262" i="23"/>
  <c r="M262" i="23"/>
  <c r="L263" i="23"/>
  <c r="M263" i="23"/>
  <c r="L264" i="23"/>
  <c r="M264" i="23"/>
  <c r="L265" i="23"/>
  <c r="M265" i="23"/>
  <c r="L266" i="23"/>
  <c r="M266" i="23"/>
  <c r="L267" i="23"/>
  <c r="M267" i="23"/>
  <c r="L268" i="23"/>
  <c r="M268" i="23"/>
  <c r="L269" i="23"/>
  <c r="M269" i="23"/>
  <c r="L270" i="23"/>
  <c r="M270" i="23"/>
  <c r="L271" i="23"/>
  <c r="M271" i="23"/>
  <c r="L272" i="23"/>
  <c r="M272" i="23"/>
  <c r="L273" i="23"/>
  <c r="M273" i="23"/>
  <c r="L274" i="23"/>
  <c r="M274" i="23"/>
  <c r="L275" i="23"/>
  <c r="M275" i="23"/>
  <c r="L276" i="23"/>
  <c r="M276" i="23"/>
  <c r="L277" i="23"/>
  <c r="M277" i="23"/>
  <c r="L278" i="23"/>
  <c r="M278" i="23"/>
  <c r="L279" i="23"/>
  <c r="M279" i="23"/>
  <c r="L280" i="23"/>
  <c r="M280" i="23"/>
  <c r="L281" i="23"/>
  <c r="M281" i="23"/>
  <c r="L282" i="23"/>
  <c r="M282" i="23"/>
  <c r="L283" i="23"/>
  <c r="M283" i="23"/>
  <c r="L284" i="23"/>
  <c r="M284" i="23"/>
  <c r="L285" i="23"/>
  <c r="M285" i="23"/>
  <c r="L286" i="23"/>
  <c r="M286" i="23"/>
  <c r="L287" i="23"/>
  <c r="M287" i="23"/>
  <c r="L288" i="23"/>
  <c r="M288" i="23"/>
  <c r="L289" i="23"/>
  <c r="M289" i="23"/>
  <c r="L290" i="23"/>
  <c r="M290" i="23"/>
  <c r="L291" i="23"/>
  <c r="M291" i="23"/>
  <c r="L292" i="23"/>
  <c r="M292" i="23"/>
  <c r="L293" i="23"/>
  <c r="M293" i="23"/>
  <c r="L294" i="23"/>
  <c r="M294" i="23"/>
  <c r="L295" i="23"/>
  <c r="M295" i="23"/>
  <c r="L296" i="23"/>
  <c r="M296" i="23"/>
  <c r="L297" i="23"/>
  <c r="M297" i="23"/>
  <c r="L298" i="23"/>
  <c r="M298" i="23"/>
  <c r="L299" i="23"/>
  <c r="M299" i="23"/>
  <c r="L300" i="23"/>
  <c r="M300" i="23"/>
  <c r="L301" i="23"/>
  <c r="M301" i="23"/>
  <c r="L302" i="23"/>
  <c r="M302" i="23"/>
  <c r="L303" i="23"/>
  <c r="M303" i="23"/>
  <c r="L304" i="23"/>
  <c r="M304" i="23"/>
  <c r="L305" i="23"/>
  <c r="M305" i="23"/>
  <c r="L306" i="23"/>
  <c r="M306" i="23"/>
  <c r="L307" i="23"/>
  <c r="M307" i="23"/>
  <c r="L308" i="23"/>
  <c r="M308" i="23"/>
  <c r="L309" i="23"/>
  <c r="M309" i="23"/>
  <c r="L310" i="23"/>
  <c r="M310" i="23"/>
  <c r="L311" i="23"/>
  <c r="M311" i="23"/>
  <c r="L312" i="23"/>
  <c r="M312" i="23"/>
  <c r="D5" i="23"/>
  <c r="S16" i="2"/>
  <c r="L11" i="22"/>
  <c r="M11" i="22"/>
  <c r="L12" i="22"/>
  <c r="M12" i="22"/>
  <c r="L13" i="22"/>
  <c r="M13" i="22"/>
  <c r="L14" i="22"/>
  <c r="M14" i="22"/>
  <c r="L15" i="22"/>
  <c r="M15" i="22"/>
  <c r="L16" i="22"/>
  <c r="M16" i="22"/>
  <c r="L17" i="22"/>
  <c r="M17" i="22"/>
  <c r="L18" i="22"/>
  <c r="M18" i="22"/>
  <c r="L19" i="22"/>
  <c r="M19" i="22"/>
  <c r="L20" i="22"/>
  <c r="M20" i="22"/>
  <c r="L21" i="22"/>
  <c r="M21" i="22"/>
  <c r="L22" i="22"/>
  <c r="M22" i="22"/>
  <c r="L23" i="22"/>
  <c r="M23" i="22"/>
  <c r="L24" i="22"/>
  <c r="M24" i="22"/>
  <c r="L25" i="22"/>
  <c r="M25" i="22"/>
  <c r="L26" i="22"/>
  <c r="M26" i="22"/>
  <c r="L27" i="22"/>
  <c r="M27" i="22"/>
  <c r="L28" i="22"/>
  <c r="M28" i="22"/>
  <c r="L29" i="22"/>
  <c r="M29" i="22"/>
  <c r="L30" i="22"/>
  <c r="M30" i="22"/>
  <c r="L31" i="22"/>
  <c r="M31" i="22"/>
  <c r="L32" i="22"/>
  <c r="M32" i="22"/>
  <c r="L33" i="22"/>
  <c r="M33" i="22"/>
  <c r="L34" i="22"/>
  <c r="M34" i="22"/>
  <c r="L35" i="22"/>
  <c r="M35" i="22"/>
  <c r="L36" i="22"/>
  <c r="M36" i="22"/>
  <c r="L37" i="22"/>
  <c r="M37" i="22"/>
  <c r="L38" i="22"/>
  <c r="M38" i="22"/>
  <c r="L39" i="22"/>
  <c r="M39" i="22"/>
  <c r="L40" i="22"/>
  <c r="M40" i="22"/>
  <c r="L41" i="22"/>
  <c r="M41" i="22"/>
  <c r="L42" i="22"/>
  <c r="M42" i="22"/>
  <c r="L43" i="22"/>
  <c r="M43" i="22"/>
  <c r="L44" i="22"/>
  <c r="M44" i="22"/>
  <c r="L45" i="22"/>
  <c r="M45" i="22"/>
  <c r="L46" i="22"/>
  <c r="M46" i="22"/>
  <c r="L47" i="22"/>
  <c r="M47" i="22"/>
  <c r="L48" i="22"/>
  <c r="M48" i="22"/>
  <c r="L49" i="22"/>
  <c r="M49" i="22"/>
  <c r="L50" i="22"/>
  <c r="M50" i="22"/>
  <c r="L51" i="22"/>
  <c r="M51" i="22"/>
  <c r="L52" i="22"/>
  <c r="M52" i="22"/>
  <c r="L53" i="22"/>
  <c r="M53" i="22"/>
  <c r="L54" i="22"/>
  <c r="M54" i="22"/>
  <c r="L55" i="22"/>
  <c r="M55" i="22"/>
  <c r="L56" i="22"/>
  <c r="M56" i="22"/>
  <c r="L57" i="22"/>
  <c r="M57" i="22"/>
  <c r="L58" i="22"/>
  <c r="M58" i="22"/>
  <c r="L59" i="22"/>
  <c r="M59" i="22"/>
  <c r="L60" i="22"/>
  <c r="M60" i="22"/>
  <c r="L61" i="22"/>
  <c r="M61" i="22"/>
  <c r="L62" i="22"/>
  <c r="M62" i="22"/>
  <c r="L63" i="22"/>
  <c r="M63" i="22"/>
  <c r="L64" i="22"/>
  <c r="M64" i="22"/>
  <c r="L65" i="22"/>
  <c r="M65" i="22"/>
  <c r="L66" i="22"/>
  <c r="M66" i="22"/>
  <c r="L67" i="22"/>
  <c r="M67" i="22"/>
  <c r="L68" i="22"/>
  <c r="M68" i="22"/>
  <c r="L69" i="22"/>
  <c r="M69" i="22"/>
  <c r="L70" i="22"/>
  <c r="M70" i="22"/>
  <c r="L71" i="22"/>
  <c r="M71" i="22"/>
  <c r="L72" i="22"/>
  <c r="M72" i="22"/>
  <c r="L73" i="22"/>
  <c r="M73" i="22"/>
  <c r="L74" i="22"/>
  <c r="M74" i="22"/>
  <c r="L75" i="22"/>
  <c r="M75" i="22"/>
  <c r="L76" i="22"/>
  <c r="M76" i="22"/>
  <c r="L77" i="22"/>
  <c r="M77" i="22"/>
  <c r="L78" i="22"/>
  <c r="M78" i="22"/>
  <c r="L79" i="22"/>
  <c r="M79" i="22"/>
  <c r="L80" i="22"/>
  <c r="M80" i="22"/>
  <c r="L81" i="22"/>
  <c r="M81" i="22"/>
  <c r="L82" i="22"/>
  <c r="M82" i="22"/>
  <c r="L83" i="22"/>
  <c r="M83" i="22"/>
  <c r="L84" i="22"/>
  <c r="M84" i="22"/>
  <c r="L85" i="22"/>
  <c r="M85" i="22"/>
  <c r="L86" i="22"/>
  <c r="M86" i="22"/>
  <c r="L87" i="22"/>
  <c r="M87" i="22"/>
  <c r="L88" i="22"/>
  <c r="M88" i="22"/>
  <c r="L89" i="22"/>
  <c r="M89" i="22"/>
  <c r="L90" i="22"/>
  <c r="M90" i="22"/>
  <c r="L91" i="22"/>
  <c r="M91" i="22"/>
  <c r="L92" i="22"/>
  <c r="M92" i="22"/>
  <c r="L93" i="22"/>
  <c r="M93" i="22"/>
  <c r="L94" i="22"/>
  <c r="M94" i="22"/>
  <c r="L95" i="22"/>
  <c r="M95" i="22"/>
  <c r="L96" i="22"/>
  <c r="M96" i="22"/>
  <c r="L97" i="22"/>
  <c r="M97" i="22"/>
  <c r="L98" i="22"/>
  <c r="M98" i="22"/>
  <c r="L99" i="22"/>
  <c r="M99" i="22"/>
  <c r="L100" i="22"/>
  <c r="M100" i="22"/>
  <c r="L101" i="22"/>
  <c r="M101" i="22"/>
  <c r="L102" i="22"/>
  <c r="M102" i="22"/>
  <c r="L103" i="22"/>
  <c r="M103" i="22"/>
  <c r="L104" i="22"/>
  <c r="M104" i="22"/>
  <c r="L105" i="22"/>
  <c r="M105" i="22"/>
  <c r="L106" i="22"/>
  <c r="M106" i="22"/>
  <c r="L107" i="22"/>
  <c r="M107" i="22"/>
  <c r="L108" i="22"/>
  <c r="M108" i="22"/>
  <c r="L109" i="22"/>
  <c r="M109" i="22"/>
  <c r="L110" i="22"/>
  <c r="M110" i="22"/>
  <c r="L111" i="22"/>
  <c r="M111" i="22"/>
  <c r="L112" i="22"/>
  <c r="M112" i="22"/>
  <c r="L113" i="22"/>
  <c r="M113" i="22"/>
  <c r="L114" i="22"/>
  <c r="M114" i="22"/>
  <c r="L115" i="22"/>
  <c r="M115" i="22"/>
  <c r="L116" i="22"/>
  <c r="M116" i="22"/>
  <c r="L117" i="22"/>
  <c r="M117" i="22"/>
  <c r="L118" i="22"/>
  <c r="M118" i="22"/>
  <c r="L119" i="22"/>
  <c r="M119" i="22"/>
  <c r="L120" i="22"/>
  <c r="M120" i="22"/>
  <c r="L121" i="22"/>
  <c r="M121" i="22"/>
  <c r="L122" i="22"/>
  <c r="M122" i="22"/>
  <c r="L123" i="22"/>
  <c r="M123" i="22"/>
  <c r="L124" i="22"/>
  <c r="M124" i="22"/>
  <c r="L125" i="22"/>
  <c r="M125" i="22"/>
  <c r="L126" i="22"/>
  <c r="M126" i="22"/>
  <c r="L127" i="22"/>
  <c r="M127" i="22"/>
  <c r="L128" i="22"/>
  <c r="M128" i="22"/>
  <c r="L129" i="22"/>
  <c r="M129" i="22"/>
  <c r="L130" i="22"/>
  <c r="M130" i="22"/>
  <c r="L131" i="22"/>
  <c r="M131" i="22"/>
  <c r="L132" i="22"/>
  <c r="M132" i="22"/>
  <c r="L133" i="22"/>
  <c r="M133" i="22"/>
  <c r="L134" i="22"/>
  <c r="M134" i="22"/>
  <c r="L135" i="22"/>
  <c r="M135" i="22"/>
  <c r="L136" i="22"/>
  <c r="M136" i="22"/>
  <c r="L137" i="22"/>
  <c r="M137" i="22"/>
  <c r="L138" i="22"/>
  <c r="M138" i="22"/>
  <c r="L139" i="22"/>
  <c r="M139" i="22"/>
  <c r="L140" i="22"/>
  <c r="M140" i="22"/>
  <c r="L141" i="22"/>
  <c r="M141" i="22"/>
  <c r="L142" i="22"/>
  <c r="M142" i="22"/>
  <c r="L143" i="22"/>
  <c r="M143" i="22"/>
  <c r="L144" i="22"/>
  <c r="M144" i="22"/>
  <c r="L145" i="22"/>
  <c r="M145" i="22"/>
  <c r="L146" i="22"/>
  <c r="M146" i="22"/>
  <c r="L147" i="22"/>
  <c r="M147" i="22"/>
  <c r="L148" i="22"/>
  <c r="M148" i="22"/>
  <c r="L149" i="22"/>
  <c r="M149" i="22"/>
  <c r="L150" i="22"/>
  <c r="M150" i="22"/>
  <c r="L151" i="22"/>
  <c r="M151" i="22"/>
  <c r="L152" i="22"/>
  <c r="M152" i="22"/>
  <c r="L153" i="22"/>
  <c r="M153" i="22"/>
  <c r="L154" i="22"/>
  <c r="M154" i="22"/>
  <c r="L155" i="22"/>
  <c r="M155" i="22"/>
  <c r="L156" i="22"/>
  <c r="M156" i="22"/>
  <c r="L157" i="22"/>
  <c r="M157" i="22"/>
  <c r="L158" i="22"/>
  <c r="M158" i="22"/>
  <c r="L159" i="22"/>
  <c r="M159" i="22"/>
  <c r="L160" i="22"/>
  <c r="M160" i="22"/>
  <c r="L161" i="22"/>
  <c r="M161" i="22"/>
  <c r="L162" i="22"/>
  <c r="M162" i="22"/>
  <c r="L163" i="22"/>
  <c r="M163" i="22"/>
  <c r="L164" i="22"/>
  <c r="M164" i="22"/>
  <c r="L165" i="22"/>
  <c r="M165" i="22"/>
  <c r="L166" i="22"/>
  <c r="M166" i="22"/>
  <c r="L167" i="22"/>
  <c r="M167" i="22"/>
  <c r="L168" i="22"/>
  <c r="M168" i="22"/>
  <c r="L169" i="22"/>
  <c r="M169" i="22"/>
  <c r="L170" i="22"/>
  <c r="M170" i="22"/>
  <c r="L171" i="22"/>
  <c r="M171" i="22"/>
  <c r="L172" i="22"/>
  <c r="M172" i="22"/>
  <c r="L173" i="22"/>
  <c r="M173" i="22"/>
  <c r="L174" i="22"/>
  <c r="M174" i="22"/>
  <c r="L175" i="22"/>
  <c r="M175" i="22"/>
  <c r="L176" i="22"/>
  <c r="M176" i="22"/>
  <c r="L177" i="22"/>
  <c r="M177" i="22"/>
  <c r="L178" i="22"/>
  <c r="M178" i="22"/>
  <c r="L179" i="22"/>
  <c r="M179" i="22"/>
  <c r="L180" i="22"/>
  <c r="M180" i="22"/>
  <c r="L181" i="22"/>
  <c r="M181" i="22"/>
  <c r="L182" i="22"/>
  <c r="M182" i="22"/>
  <c r="L183" i="22"/>
  <c r="M183" i="22"/>
  <c r="L184" i="22"/>
  <c r="M184" i="22"/>
  <c r="L185" i="22"/>
  <c r="M185" i="22"/>
  <c r="L186" i="22"/>
  <c r="M186" i="22"/>
  <c r="L187" i="22"/>
  <c r="M187" i="22"/>
  <c r="L188" i="22"/>
  <c r="M188" i="22"/>
  <c r="L189" i="22"/>
  <c r="M189" i="22"/>
  <c r="L190" i="22"/>
  <c r="M190" i="22"/>
  <c r="L191" i="22"/>
  <c r="M191" i="22"/>
  <c r="L192" i="22"/>
  <c r="M192" i="22"/>
  <c r="L193" i="22"/>
  <c r="M193" i="22"/>
  <c r="L194" i="22"/>
  <c r="M194" i="22"/>
  <c r="L195" i="22"/>
  <c r="M195" i="22"/>
  <c r="L196" i="22"/>
  <c r="M196" i="22"/>
  <c r="L197" i="22"/>
  <c r="M197" i="22"/>
  <c r="L198" i="22"/>
  <c r="M198" i="22"/>
  <c r="L199" i="22"/>
  <c r="M199" i="22"/>
  <c r="L200" i="22"/>
  <c r="M200" i="22"/>
  <c r="L201" i="22"/>
  <c r="M201" i="22"/>
  <c r="L202" i="22"/>
  <c r="M202" i="22"/>
  <c r="L203" i="22"/>
  <c r="M203" i="22"/>
  <c r="L204" i="22"/>
  <c r="M204" i="22"/>
  <c r="L205" i="22"/>
  <c r="M205" i="22"/>
  <c r="L206" i="22"/>
  <c r="M206" i="22"/>
  <c r="L207" i="22"/>
  <c r="M207" i="22"/>
  <c r="L208" i="22"/>
  <c r="M208" i="22"/>
  <c r="L209" i="22"/>
  <c r="M209" i="22"/>
  <c r="L210" i="22"/>
  <c r="M210" i="22"/>
  <c r="L211" i="22"/>
  <c r="M211" i="22"/>
  <c r="L212" i="22"/>
  <c r="M212" i="22"/>
  <c r="L213" i="22"/>
  <c r="M213" i="22"/>
  <c r="L214" i="22"/>
  <c r="M214" i="22"/>
  <c r="L215" i="22"/>
  <c r="M215" i="22"/>
  <c r="L216" i="22"/>
  <c r="M216" i="22"/>
  <c r="L217" i="22"/>
  <c r="M217" i="22"/>
  <c r="L218" i="22"/>
  <c r="M218" i="22"/>
  <c r="L219" i="22"/>
  <c r="M219" i="22"/>
  <c r="L220" i="22"/>
  <c r="M220" i="22"/>
  <c r="L221" i="22"/>
  <c r="M221" i="22"/>
  <c r="L222" i="22"/>
  <c r="M222" i="22"/>
  <c r="L223" i="22"/>
  <c r="M223" i="22"/>
  <c r="L224" i="22"/>
  <c r="M224" i="22"/>
  <c r="L225" i="22"/>
  <c r="M225" i="22"/>
  <c r="L226" i="22"/>
  <c r="M226" i="22"/>
  <c r="L227" i="22"/>
  <c r="M227" i="22"/>
  <c r="L228" i="22"/>
  <c r="M228" i="22"/>
  <c r="L229" i="22"/>
  <c r="M229" i="22"/>
  <c r="L230" i="22"/>
  <c r="M230" i="22"/>
  <c r="L231" i="22"/>
  <c r="M231" i="22"/>
  <c r="L232" i="22"/>
  <c r="M232" i="22"/>
  <c r="L233" i="22"/>
  <c r="M233" i="22"/>
  <c r="L234" i="22"/>
  <c r="M234" i="22"/>
  <c r="L235" i="22"/>
  <c r="M235" i="22"/>
  <c r="L236" i="22"/>
  <c r="M236" i="22"/>
  <c r="L237" i="22"/>
  <c r="M237" i="22"/>
  <c r="L238" i="22"/>
  <c r="M238" i="22"/>
  <c r="L239" i="22"/>
  <c r="M239" i="22"/>
  <c r="L240" i="22"/>
  <c r="M240" i="22"/>
  <c r="L241" i="22"/>
  <c r="M241" i="22"/>
  <c r="L242" i="22"/>
  <c r="M242" i="22"/>
  <c r="L243" i="22"/>
  <c r="M243" i="22"/>
  <c r="L244" i="22"/>
  <c r="M244" i="22"/>
  <c r="L245" i="22"/>
  <c r="M245" i="22"/>
  <c r="L246" i="22"/>
  <c r="M246" i="22"/>
  <c r="L247" i="22"/>
  <c r="M247" i="22"/>
  <c r="L248" i="22"/>
  <c r="M248" i="22"/>
  <c r="L249" i="22"/>
  <c r="M249" i="22"/>
  <c r="L250" i="22"/>
  <c r="M250" i="22"/>
  <c r="L251" i="22"/>
  <c r="M251" i="22"/>
  <c r="L252" i="22"/>
  <c r="M252" i="22"/>
  <c r="L253" i="22"/>
  <c r="M253" i="22"/>
  <c r="L254" i="22"/>
  <c r="M254" i="22"/>
  <c r="L255" i="22"/>
  <c r="M255" i="22"/>
  <c r="L256" i="22"/>
  <c r="M256" i="22"/>
  <c r="L257" i="22"/>
  <c r="M257" i="22"/>
  <c r="L258" i="22"/>
  <c r="M258" i="22"/>
  <c r="L259" i="22"/>
  <c r="M259" i="22"/>
  <c r="L260" i="22"/>
  <c r="M260" i="22"/>
  <c r="L261" i="22"/>
  <c r="M261" i="22"/>
  <c r="L262" i="22"/>
  <c r="M262" i="22"/>
  <c r="L263" i="22"/>
  <c r="M263" i="22"/>
  <c r="L264" i="22"/>
  <c r="M264" i="22"/>
  <c r="L265" i="22"/>
  <c r="M265" i="22"/>
  <c r="L266" i="22"/>
  <c r="M266" i="22"/>
  <c r="L267" i="22"/>
  <c r="M267" i="22"/>
  <c r="L268" i="22"/>
  <c r="M268" i="22"/>
  <c r="L269" i="22"/>
  <c r="M269" i="22"/>
  <c r="L270" i="22"/>
  <c r="M270" i="22"/>
  <c r="L271" i="22"/>
  <c r="M271" i="22"/>
  <c r="L272" i="22"/>
  <c r="M272" i="22"/>
  <c r="L273" i="22"/>
  <c r="M273" i="22"/>
  <c r="L274" i="22"/>
  <c r="M274" i="22"/>
  <c r="L275" i="22"/>
  <c r="M275" i="22"/>
  <c r="L276" i="22"/>
  <c r="M276" i="22"/>
  <c r="L277" i="22"/>
  <c r="M277" i="22"/>
  <c r="L278" i="22"/>
  <c r="M278" i="22"/>
  <c r="L279" i="22"/>
  <c r="M279" i="22"/>
  <c r="L280" i="22"/>
  <c r="M280" i="22"/>
  <c r="L281" i="22"/>
  <c r="M281" i="22"/>
  <c r="L282" i="22"/>
  <c r="M282" i="22"/>
  <c r="L283" i="22"/>
  <c r="M283" i="22"/>
  <c r="L284" i="22"/>
  <c r="M284" i="22"/>
  <c r="L285" i="22"/>
  <c r="M285" i="22"/>
  <c r="L286" i="22"/>
  <c r="M286" i="22"/>
  <c r="L287" i="22"/>
  <c r="M287" i="22"/>
  <c r="L288" i="22"/>
  <c r="M288" i="22"/>
  <c r="L289" i="22"/>
  <c r="M289" i="22"/>
  <c r="L290" i="22"/>
  <c r="M290" i="22"/>
  <c r="L291" i="22"/>
  <c r="M291" i="22"/>
  <c r="L292" i="22"/>
  <c r="M292" i="22"/>
  <c r="L293" i="22"/>
  <c r="M293" i="22"/>
  <c r="L294" i="22"/>
  <c r="M294" i="22"/>
  <c r="L295" i="22"/>
  <c r="M295" i="22"/>
  <c r="L296" i="22"/>
  <c r="M296" i="22"/>
  <c r="L297" i="22"/>
  <c r="M297" i="22"/>
  <c r="L298" i="22"/>
  <c r="M298" i="22"/>
  <c r="L299" i="22"/>
  <c r="M299" i="22"/>
  <c r="L300" i="22"/>
  <c r="M300" i="22"/>
  <c r="L301" i="22"/>
  <c r="M301" i="22"/>
  <c r="L302" i="22"/>
  <c r="M302" i="22"/>
  <c r="L303" i="22"/>
  <c r="M303" i="22"/>
  <c r="L304" i="22"/>
  <c r="M304" i="22"/>
  <c r="L305" i="22"/>
  <c r="M305" i="22"/>
  <c r="L306" i="22"/>
  <c r="M306" i="22"/>
  <c r="L307" i="22"/>
  <c r="M307" i="22"/>
  <c r="L308" i="22"/>
  <c r="M308" i="22"/>
  <c r="L309" i="22"/>
  <c r="M309" i="22"/>
  <c r="L310" i="22"/>
  <c r="M310" i="22"/>
  <c r="L311" i="22"/>
  <c r="M311" i="22"/>
  <c r="L312" i="22"/>
  <c r="M312" i="22"/>
  <c r="D5" i="22"/>
  <c r="Q16" i="2"/>
  <c r="L11" i="24"/>
  <c r="M11" i="24"/>
  <c r="L12" i="24"/>
  <c r="M12" i="24"/>
  <c r="L13" i="24"/>
  <c r="M13" i="24"/>
  <c r="L14" i="24"/>
  <c r="M14" i="24"/>
  <c r="L15" i="24"/>
  <c r="M15" i="24"/>
  <c r="L16" i="24"/>
  <c r="M16" i="24"/>
  <c r="L17" i="24"/>
  <c r="M17" i="24"/>
  <c r="L18" i="24"/>
  <c r="M18" i="24"/>
  <c r="L19" i="24"/>
  <c r="M19" i="24"/>
  <c r="L20" i="24"/>
  <c r="M20" i="24"/>
  <c r="L21" i="24"/>
  <c r="M21" i="24"/>
  <c r="L22" i="24"/>
  <c r="M22" i="24"/>
  <c r="L23" i="24"/>
  <c r="M23" i="24"/>
  <c r="L24" i="24"/>
  <c r="M24" i="24"/>
  <c r="L25" i="24"/>
  <c r="M25" i="24"/>
  <c r="L26" i="24"/>
  <c r="M26" i="24"/>
  <c r="L27" i="24"/>
  <c r="M27" i="24"/>
  <c r="L28" i="24"/>
  <c r="M28" i="24"/>
  <c r="L29" i="24"/>
  <c r="M29" i="24"/>
  <c r="L30" i="24"/>
  <c r="M30" i="24"/>
  <c r="L31" i="24"/>
  <c r="M31" i="24"/>
  <c r="L32" i="24"/>
  <c r="M32" i="24"/>
  <c r="L33" i="24"/>
  <c r="M33" i="24"/>
  <c r="L34" i="24"/>
  <c r="M34" i="24"/>
  <c r="L35" i="24"/>
  <c r="M35" i="24"/>
  <c r="L36" i="24"/>
  <c r="M36" i="24"/>
  <c r="L37" i="24"/>
  <c r="M37" i="24"/>
  <c r="L38" i="24"/>
  <c r="M38" i="24"/>
  <c r="L39" i="24"/>
  <c r="M39" i="24"/>
  <c r="L40" i="24"/>
  <c r="M40" i="24"/>
  <c r="L41" i="24"/>
  <c r="M41" i="24"/>
  <c r="L42" i="24"/>
  <c r="M42" i="24"/>
  <c r="L43" i="24"/>
  <c r="M43" i="24"/>
  <c r="L44" i="24"/>
  <c r="M44" i="24"/>
  <c r="L45" i="24"/>
  <c r="M45" i="24"/>
  <c r="L46" i="24"/>
  <c r="M46" i="24"/>
  <c r="L47" i="24"/>
  <c r="M47" i="24"/>
  <c r="L48" i="24"/>
  <c r="M48" i="24"/>
  <c r="L49" i="24"/>
  <c r="M49" i="24"/>
  <c r="L50" i="24"/>
  <c r="M50" i="24"/>
  <c r="L51" i="24"/>
  <c r="M51" i="24"/>
  <c r="L52" i="24"/>
  <c r="M52" i="24"/>
  <c r="L53" i="24"/>
  <c r="M53" i="24"/>
  <c r="L54" i="24"/>
  <c r="M54" i="24"/>
  <c r="L55" i="24"/>
  <c r="M55" i="24"/>
  <c r="L56" i="24"/>
  <c r="M56" i="24"/>
  <c r="L57" i="24"/>
  <c r="M57" i="24"/>
  <c r="L58" i="24"/>
  <c r="M58" i="24"/>
  <c r="L59" i="24"/>
  <c r="M59" i="24"/>
  <c r="L60" i="24"/>
  <c r="M60" i="24"/>
  <c r="L61" i="24"/>
  <c r="M61" i="24"/>
  <c r="L62" i="24"/>
  <c r="M62" i="24"/>
  <c r="L63" i="24"/>
  <c r="M63" i="24"/>
  <c r="L64" i="24"/>
  <c r="M64" i="24"/>
  <c r="L65" i="24"/>
  <c r="M65" i="24"/>
  <c r="L66" i="24"/>
  <c r="M66" i="24"/>
  <c r="L67" i="24"/>
  <c r="M67" i="24"/>
  <c r="L68" i="24"/>
  <c r="M68" i="24"/>
  <c r="L69" i="24"/>
  <c r="M69" i="24"/>
  <c r="L70" i="24"/>
  <c r="M70" i="24"/>
  <c r="L71" i="24"/>
  <c r="M71" i="24"/>
  <c r="L72" i="24"/>
  <c r="M72" i="24"/>
  <c r="L73" i="24"/>
  <c r="M73" i="24"/>
  <c r="L74" i="24"/>
  <c r="M74" i="24"/>
  <c r="L75" i="24"/>
  <c r="M75" i="24"/>
  <c r="L76" i="24"/>
  <c r="M76" i="24"/>
  <c r="L77" i="24"/>
  <c r="M77" i="24"/>
  <c r="L78" i="24"/>
  <c r="M78" i="24"/>
  <c r="L79" i="24"/>
  <c r="M79" i="24"/>
  <c r="L80" i="24"/>
  <c r="M80" i="24"/>
  <c r="L81" i="24"/>
  <c r="M81" i="24"/>
  <c r="L82" i="24"/>
  <c r="M82" i="24"/>
  <c r="L83" i="24"/>
  <c r="M83" i="24"/>
  <c r="L84" i="24"/>
  <c r="M84" i="24"/>
  <c r="L85" i="24"/>
  <c r="M85" i="24"/>
  <c r="L86" i="24"/>
  <c r="M86" i="24"/>
  <c r="L87" i="24"/>
  <c r="M87" i="24"/>
  <c r="L88" i="24"/>
  <c r="M88" i="24"/>
  <c r="L89" i="24"/>
  <c r="M89" i="24"/>
  <c r="L90" i="24"/>
  <c r="M90" i="24"/>
  <c r="L91" i="24"/>
  <c r="M91" i="24"/>
  <c r="L92" i="24"/>
  <c r="M92" i="24"/>
  <c r="L93" i="24"/>
  <c r="M93" i="24"/>
  <c r="L94" i="24"/>
  <c r="M94" i="24"/>
  <c r="L95" i="24"/>
  <c r="M95" i="24"/>
  <c r="L96" i="24"/>
  <c r="M96" i="24"/>
  <c r="L97" i="24"/>
  <c r="M97" i="24"/>
  <c r="L98" i="24"/>
  <c r="M98" i="24"/>
  <c r="L99" i="24"/>
  <c r="M99" i="24"/>
  <c r="L100" i="24"/>
  <c r="M100" i="24"/>
  <c r="L101" i="24"/>
  <c r="M101" i="24"/>
  <c r="L102" i="24"/>
  <c r="M102" i="24"/>
  <c r="L103" i="24"/>
  <c r="M103" i="24"/>
  <c r="L104" i="24"/>
  <c r="M104" i="24"/>
  <c r="L105" i="24"/>
  <c r="M105" i="24"/>
  <c r="L106" i="24"/>
  <c r="M106" i="24"/>
  <c r="L107" i="24"/>
  <c r="M107" i="24"/>
  <c r="L108" i="24"/>
  <c r="M108" i="24"/>
  <c r="L109" i="24"/>
  <c r="M109" i="24"/>
  <c r="L110" i="24"/>
  <c r="M110" i="24"/>
  <c r="L111" i="24"/>
  <c r="M111" i="24"/>
  <c r="L112" i="24"/>
  <c r="M112" i="24"/>
  <c r="L113" i="24"/>
  <c r="M113" i="24"/>
  <c r="L114" i="24"/>
  <c r="M114" i="24"/>
  <c r="L115" i="24"/>
  <c r="M115" i="24"/>
  <c r="L116" i="24"/>
  <c r="M116" i="24"/>
  <c r="L117" i="24"/>
  <c r="M117" i="24"/>
  <c r="L118" i="24"/>
  <c r="M118" i="24"/>
  <c r="L119" i="24"/>
  <c r="M119" i="24"/>
  <c r="L120" i="24"/>
  <c r="M120" i="24"/>
  <c r="L121" i="24"/>
  <c r="M121" i="24"/>
  <c r="L122" i="24"/>
  <c r="M122" i="24"/>
  <c r="L123" i="24"/>
  <c r="M123" i="24"/>
  <c r="L124" i="24"/>
  <c r="M124" i="24"/>
  <c r="L125" i="24"/>
  <c r="M125" i="24"/>
  <c r="L126" i="24"/>
  <c r="M126" i="24"/>
  <c r="L127" i="24"/>
  <c r="M127" i="24"/>
  <c r="L128" i="24"/>
  <c r="M128" i="24"/>
  <c r="L129" i="24"/>
  <c r="M129" i="24"/>
  <c r="L130" i="24"/>
  <c r="M130" i="24"/>
  <c r="L131" i="24"/>
  <c r="M131" i="24"/>
  <c r="L132" i="24"/>
  <c r="M132" i="24"/>
  <c r="L133" i="24"/>
  <c r="M133" i="24"/>
  <c r="L134" i="24"/>
  <c r="M134" i="24"/>
  <c r="L135" i="24"/>
  <c r="M135" i="24"/>
  <c r="L136" i="24"/>
  <c r="M136" i="24"/>
  <c r="L137" i="24"/>
  <c r="M137" i="24"/>
  <c r="L138" i="24"/>
  <c r="M138" i="24"/>
  <c r="L139" i="24"/>
  <c r="M139" i="24"/>
  <c r="L140" i="24"/>
  <c r="M140" i="24"/>
  <c r="L141" i="24"/>
  <c r="M141" i="24"/>
  <c r="L142" i="24"/>
  <c r="M142" i="24"/>
  <c r="L143" i="24"/>
  <c r="M143" i="24"/>
  <c r="L144" i="24"/>
  <c r="M144" i="24"/>
  <c r="L145" i="24"/>
  <c r="M145" i="24"/>
  <c r="L146" i="24"/>
  <c r="M146" i="24"/>
  <c r="L147" i="24"/>
  <c r="M147" i="24"/>
  <c r="L148" i="24"/>
  <c r="M148" i="24"/>
  <c r="L149" i="24"/>
  <c r="M149" i="24"/>
  <c r="L150" i="24"/>
  <c r="M150" i="24"/>
  <c r="L151" i="24"/>
  <c r="M151" i="24"/>
  <c r="L152" i="24"/>
  <c r="M152" i="24"/>
  <c r="L153" i="24"/>
  <c r="M153" i="24"/>
  <c r="L154" i="24"/>
  <c r="M154" i="24"/>
  <c r="L155" i="24"/>
  <c r="M155" i="24"/>
  <c r="L156" i="24"/>
  <c r="M156" i="24"/>
  <c r="L157" i="24"/>
  <c r="M157" i="24"/>
  <c r="L158" i="24"/>
  <c r="M158" i="24"/>
  <c r="L159" i="24"/>
  <c r="M159" i="24"/>
  <c r="L160" i="24"/>
  <c r="M160" i="24"/>
  <c r="L161" i="24"/>
  <c r="M161" i="24"/>
  <c r="L162" i="24"/>
  <c r="M162" i="24"/>
  <c r="L163" i="24"/>
  <c r="M163" i="24"/>
  <c r="L164" i="24"/>
  <c r="M164" i="24"/>
  <c r="L165" i="24"/>
  <c r="M165" i="24"/>
  <c r="L166" i="24"/>
  <c r="M166" i="24"/>
  <c r="L167" i="24"/>
  <c r="M167" i="24"/>
  <c r="L168" i="24"/>
  <c r="M168" i="24"/>
  <c r="L169" i="24"/>
  <c r="M169" i="24"/>
  <c r="L170" i="24"/>
  <c r="M170" i="24"/>
  <c r="L171" i="24"/>
  <c r="M171" i="24"/>
  <c r="L172" i="24"/>
  <c r="M172" i="24"/>
  <c r="L173" i="24"/>
  <c r="M173" i="24"/>
  <c r="L174" i="24"/>
  <c r="M174" i="24"/>
  <c r="L175" i="24"/>
  <c r="M175" i="24"/>
  <c r="L176" i="24"/>
  <c r="M176" i="24"/>
  <c r="L177" i="24"/>
  <c r="M177" i="24"/>
  <c r="L178" i="24"/>
  <c r="M178" i="24"/>
  <c r="L179" i="24"/>
  <c r="M179" i="24"/>
  <c r="L180" i="24"/>
  <c r="M180" i="24"/>
  <c r="L181" i="24"/>
  <c r="M181" i="24"/>
  <c r="L182" i="24"/>
  <c r="M182" i="24"/>
  <c r="L183" i="24"/>
  <c r="M183" i="24"/>
  <c r="L184" i="24"/>
  <c r="M184" i="24"/>
  <c r="L185" i="24"/>
  <c r="M185" i="24"/>
  <c r="L186" i="24"/>
  <c r="M186" i="24"/>
  <c r="L187" i="24"/>
  <c r="M187" i="24"/>
  <c r="L188" i="24"/>
  <c r="M188" i="24"/>
  <c r="L189" i="24"/>
  <c r="M189" i="24"/>
  <c r="L190" i="24"/>
  <c r="M190" i="24"/>
  <c r="L191" i="24"/>
  <c r="M191" i="24"/>
  <c r="L192" i="24"/>
  <c r="M192" i="24"/>
  <c r="L193" i="24"/>
  <c r="M193" i="24"/>
  <c r="L194" i="24"/>
  <c r="M194" i="24"/>
  <c r="L195" i="24"/>
  <c r="M195" i="24"/>
  <c r="L196" i="24"/>
  <c r="M196" i="24"/>
  <c r="L197" i="24"/>
  <c r="M197" i="24"/>
  <c r="L198" i="24"/>
  <c r="M198" i="24"/>
  <c r="L199" i="24"/>
  <c r="M199" i="24"/>
  <c r="L200" i="24"/>
  <c r="M200" i="24"/>
  <c r="L201" i="24"/>
  <c r="M201" i="24"/>
  <c r="L202" i="24"/>
  <c r="M202" i="24"/>
  <c r="L203" i="24"/>
  <c r="M203" i="24"/>
  <c r="L204" i="24"/>
  <c r="M204" i="24"/>
  <c r="L205" i="24"/>
  <c r="M205" i="24"/>
  <c r="L206" i="24"/>
  <c r="M206" i="24"/>
  <c r="L207" i="24"/>
  <c r="M207" i="24"/>
  <c r="L208" i="24"/>
  <c r="M208" i="24"/>
  <c r="L209" i="24"/>
  <c r="M209" i="24"/>
  <c r="L210" i="24"/>
  <c r="M210" i="24"/>
  <c r="L211" i="24"/>
  <c r="M211" i="24"/>
  <c r="L212" i="24"/>
  <c r="M212" i="24"/>
  <c r="L213" i="24"/>
  <c r="M213" i="24"/>
  <c r="L214" i="24"/>
  <c r="M214" i="24"/>
  <c r="L215" i="24"/>
  <c r="M215" i="24"/>
  <c r="L216" i="24"/>
  <c r="M216" i="24"/>
  <c r="L217" i="24"/>
  <c r="M217" i="24"/>
  <c r="L218" i="24"/>
  <c r="M218" i="24"/>
  <c r="L219" i="24"/>
  <c r="M219" i="24"/>
  <c r="L220" i="24"/>
  <c r="M220" i="24"/>
  <c r="L221" i="24"/>
  <c r="M221" i="24"/>
  <c r="L222" i="24"/>
  <c r="M222" i="24"/>
  <c r="L223" i="24"/>
  <c r="M223" i="24"/>
  <c r="L224" i="24"/>
  <c r="M224" i="24"/>
  <c r="L225" i="24"/>
  <c r="M225" i="24"/>
  <c r="L226" i="24"/>
  <c r="M226" i="24"/>
  <c r="L227" i="24"/>
  <c r="M227" i="24"/>
  <c r="L228" i="24"/>
  <c r="M228" i="24"/>
  <c r="L229" i="24"/>
  <c r="M229" i="24"/>
  <c r="L230" i="24"/>
  <c r="M230" i="24"/>
  <c r="L231" i="24"/>
  <c r="M231" i="24"/>
  <c r="L232" i="24"/>
  <c r="M232" i="24"/>
  <c r="L233" i="24"/>
  <c r="M233" i="24"/>
  <c r="L234" i="24"/>
  <c r="M234" i="24"/>
  <c r="L235" i="24"/>
  <c r="M235" i="24"/>
  <c r="L236" i="24"/>
  <c r="M236" i="24"/>
  <c r="L237" i="24"/>
  <c r="M237" i="24"/>
  <c r="L238" i="24"/>
  <c r="M238" i="24"/>
  <c r="L239" i="24"/>
  <c r="M239" i="24"/>
  <c r="L240" i="24"/>
  <c r="M240" i="24"/>
  <c r="L241" i="24"/>
  <c r="M241" i="24"/>
  <c r="L242" i="24"/>
  <c r="M242" i="24"/>
  <c r="L243" i="24"/>
  <c r="M243" i="24"/>
  <c r="L244" i="24"/>
  <c r="M244" i="24"/>
  <c r="L245" i="24"/>
  <c r="M245" i="24"/>
  <c r="L246" i="24"/>
  <c r="M246" i="24"/>
  <c r="L247" i="24"/>
  <c r="M247" i="24"/>
  <c r="L248" i="24"/>
  <c r="M248" i="24"/>
  <c r="L249" i="24"/>
  <c r="M249" i="24"/>
  <c r="L250" i="24"/>
  <c r="M250" i="24"/>
  <c r="L251" i="24"/>
  <c r="M251" i="24"/>
  <c r="L252" i="24"/>
  <c r="M252" i="24"/>
  <c r="L253" i="24"/>
  <c r="M253" i="24"/>
  <c r="L254" i="24"/>
  <c r="M254" i="24"/>
  <c r="L255" i="24"/>
  <c r="M255" i="24"/>
  <c r="L256" i="24"/>
  <c r="M256" i="24"/>
  <c r="L257" i="24"/>
  <c r="M257" i="24"/>
  <c r="L258" i="24"/>
  <c r="M258" i="24"/>
  <c r="L259" i="24"/>
  <c r="M259" i="24"/>
  <c r="L260" i="24"/>
  <c r="M260" i="24"/>
  <c r="L261" i="24"/>
  <c r="M261" i="24"/>
  <c r="L262" i="24"/>
  <c r="M262" i="24"/>
  <c r="L263" i="24"/>
  <c r="M263" i="24"/>
  <c r="L264" i="24"/>
  <c r="M264" i="24"/>
  <c r="L265" i="24"/>
  <c r="M265" i="24"/>
  <c r="L266" i="24"/>
  <c r="M266" i="24"/>
  <c r="L267" i="24"/>
  <c r="M267" i="24"/>
  <c r="L268" i="24"/>
  <c r="M268" i="24"/>
  <c r="L269" i="24"/>
  <c r="M269" i="24"/>
  <c r="L270" i="24"/>
  <c r="M270" i="24"/>
  <c r="L271" i="24"/>
  <c r="M271" i="24"/>
  <c r="L272" i="24"/>
  <c r="M272" i="24"/>
  <c r="L273" i="24"/>
  <c r="M273" i="24"/>
  <c r="L274" i="24"/>
  <c r="M274" i="24"/>
  <c r="L275" i="24"/>
  <c r="M275" i="24"/>
  <c r="L276" i="24"/>
  <c r="M276" i="24"/>
  <c r="L277" i="24"/>
  <c r="M277" i="24"/>
  <c r="L278" i="24"/>
  <c r="M278" i="24"/>
  <c r="L279" i="24"/>
  <c r="M279" i="24"/>
  <c r="L280" i="24"/>
  <c r="M280" i="24"/>
  <c r="L281" i="24"/>
  <c r="M281" i="24"/>
  <c r="L282" i="24"/>
  <c r="M282" i="24"/>
  <c r="L283" i="24"/>
  <c r="M283" i="24"/>
  <c r="L284" i="24"/>
  <c r="M284" i="24"/>
  <c r="L285" i="24"/>
  <c r="M285" i="24"/>
  <c r="L286" i="24"/>
  <c r="M286" i="24"/>
  <c r="L287" i="24"/>
  <c r="M287" i="24"/>
  <c r="L288" i="24"/>
  <c r="M288" i="24"/>
  <c r="L289" i="24"/>
  <c r="M289" i="24"/>
  <c r="L290" i="24"/>
  <c r="M290" i="24"/>
  <c r="L291" i="24"/>
  <c r="M291" i="24"/>
  <c r="L292" i="24"/>
  <c r="M292" i="24"/>
  <c r="L293" i="24"/>
  <c r="M293" i="24"/>
  <c r="L294" i="24"/>
  <c r="M294" i="24"/>
  <c r="L295" i="24"/>
  <c r="M295" i="24"/>
  <c r="L296" i="24"/>
  <c r="M296" i="24"/>
  <c r="L297" i="24"/>
  <c r="M297" i="24"/>
  <c r="L298" i="24"/>
  <c r="M298" i="24"/>
  <c r="L299" i="24"/>
  <c r="M299" i="24"/>
  <c r="L300" i="24"/>
  <c r="M300" i="24"/>
  <c r="L301" i="24"/>
  <c r="M301" i="24"/>
  <c r="L302" i="24"/>
  <c r="M302" i="24"/>
  <c r="L303" i="24"/>
  <c r="M303" i="24"/>
  <c r="L304" i="24"/>
  <c r="M304" i="24"/>
  <c r="L305" i="24"/>
  <c r="M305" i="24"/>
  <c r="L306" i="24"/>
  <c r="M306" i="24"/>
  <c r="L307" i="24"/>
  <c r="M307" i="24"/>
  <c r="L308" i="24"/>
  <c r="M308" i="24"/>
  <c r="L309" i="24"/>
  <c r="M309" i="24"/>
  <c r="L310" i="24"/>
  <c r="M310" i="24"/>
  <c r="L311" i="24"/>
  <c r="M311" i="24"/>
  <c r="L312" i="24"/>
  <c r="M312" i="24"/>
  <c r="D5" i="24"/>
  <c r="L11" i="25"/>
  <c r="M11" i="25"/>
  <c r="L12" i="25"/>
  <c r="M12" i="25"/>
  <c r="L13" i="25"/>
  <c r="M13" i="25"/>
  <c r="L14" i="25"/>
  <c r="M14" i="25"/>
  <c r="L15" i="25"/>
  <c r="M15" i="25"/>
  <c r="L16" i="25"/>
  <c r="M16" i="25"/>
  <c r="L17" i="25"/>
  <c r="M17" i="25"/>
  <c r="L18" i="25"/>
  <c r="M18" i="25"/>
  <c r="L19" i="25"/>
  <c r="M19" i="25"/>
  <c r="L20" i="25"/>
  <c r="M20" i="25"/>
  <c r="L21" i="25"/>
  <c r="M21" i="25"/>
  <c r="L22" i="25"/>
  <c r="M22" i="25"/>
  <c r="L23" i="25"/>
  <c r="M23" i="25"/>
  <c r="L24" i="25"/>
  <c r="M24" i="25"/>
  <c r="L25" i="25"/>
  <c r="M25" i="25"/>
  <c r="L26" i="25"/>
  <c r="M26" i="25"/>
  <c r="L27" i="25"/>
  <c r="M27" i="25"/>
  <c r="L28" i="25"/>
  <c r="M28" i="25"/>
  <c r="L29" i="25"/>
  <c r="M29" i="25"/>
  <c r="L30" i="25"/>
  <c r="M30" i="25"/>
  <c r="L31" i="25"/>
  <c r="M31" i="25"/>
  <c r="L32" i="25"/>
  <c r="M32" i="25"/>
  <c r="L33" i="25"/>
  <c r="M33" i="25"/>
  <c r="L34" i="25"/>
  <c r="M34" i="25"/>
  <c r="L35" i="25"/>
  <c r="M35" i="25"/>
  <c r="L36" i="25"/>
  <c r="M36" i="25"/>
  <c r="L37" i="25"/>
  <c r="M37" i="25"/>
  <c r="L38" i="25"/>
  <c r="M38" i="25"/>
  <c r="L39" i="25"/>
  <c r="M39" i="25"/>
  <c r="L40" i="25"/>
  <c r="M40" i="25"/>
  <c r="L41" i="25"/>
  <c r="M41" i="25"/>
  <c r="L42" i="25"/>
  <c r="M42" i="25"/>
  <c r="L43" i="25"/>
  <c r="M43" i="25"/>
  <c r="L44" i="25"/>
  <c r="M44" i="25"/>
  <c r="L45" i="25"/>
  <c r="M45" i="25"/>
  <c r="L46" i="25"/>
  <c r="M46" i="25"/>
  <c r="L47" i="25"/>
  <c r="M47" i="25"/>
  <c r="L48" i="25"/>
  <c r="M48" i="25"/>
  <c r="L49" i="25"/>
  <c r="M49" i="25"/>
  <c r="L50" i="25"/>
  <c r="M50" i="25"/>
  <c r="L51" i="25"/>
  <c r="M51" i="25"/>
  <c r="L52" i="25"/>
  <c r="M52" i="25"/>
  <c r="L53" i="25"/>
  <c r="M53" i="25"/>
  <c r="L54" i="25"/>
  <c r="M54" i="25"/>
  <c r="L55" i="25"/>
  <c r="M55" i="25"/>
  <c r="L56" i="25"/>
  <c r="M56" i="25"/>
  <c r="L57" i="25"/>
  <c r="M57" i="25"/>
  <c r="L58" i="25"/>
  <c r="M58" i="25"/>
  <c r="L59" i="25"/>
  <c r="M59" i="25"/>
  <c r="L60" i="25"/>
  <c r="M60" i="25"/>
  <c r="L61" i="25"/>
  <c r="M61" i="25"/>
  <c r="L62" i="25"/>
  <c r="M62" i="25"/>
  <c r="L63" i="25"/>
  <c r="M63" i="25"/>
  <c r="L64" i="25"/>
  <c r="M64" i="25"/>
  <c r="L65" i="25"/>
  <c r="M65" i="25"/>
  <c r="L66" i="25"/>
  <c r="M66" i="25"/>
  <c r="L67" i="25"/>
  <c r="M67" i="25"/>
  <c r="L68" i="25"/>
  <c r="M68" i="25"/>
  <c r="L69" i="25"/>
  <c r="M69" i="25"/>
  <c r="L70" i="25"/>
  <c r="M70" i="25"/>
  <c r="L71" i="25"/>
  <c r="M71" i="25"/>
  <c r="L72" i="25"/>
  <c r="M72" i="25"/>
  <c r="L73" i="25"/>
  <c r="M73" i="25"/>
  <c r="L74" i="25"/>
  <c r="M74" i="25"/>
  <c r="L75" i="25"/>
  <c r="M75" i="25"/>
  <c r="L76" i="25"/>
  <c r="M76" i="25"/>
  <c r="L77" i="25"/>
  <c r="M77" i="25"/>
  <c r="L78" i="25"/>
  <c r="M78" i="25"/>
  <c r="L79" i="25"/>
  <c r="M79" i="25"/>
  <c r="L80" i="25"/>
  <c r="M80" i="25"/>
  <c r="L81" i="25"/>
  <c r="M81" i="25"/>
  <c r="L82" i="25"/>
  <c r="M82" i="25"/>
  <c r="L83" i="25"/>
  <c r="M83" i="25"/>
  <c r="L84" i="25"/>
  <c r="M84" i="25"/>
  <c r="L85" i="25"/>
  <c r="M85" i="25"/>
  <c r="L86" i="25"/>
  <c r="M86" i="25"/>
  <c r="L87" i="25"/>
  <c r="M87" i="25"/>
  <c r="L88" i="25"/>
  <c r="M88" i="25"/>
  <c r="L89" i="25"/>
  <c r="M89" i="25"/>
  <c r="L90" i="25"/>
  <c r="M90" i="25"/>
  <c r="L91" i="25"/>
  <c r="M91" i="25"/>
  <c r="L92" i="25"/>
  <c r="M92" i="25"/>
  <c r="L93" i="25"/>
  <c r="M93" i="25"/>
  <c r="L94" i="25"/>
  <c r="M94" i="25"/>
  <c r="L95" i="25"/>
  <c r="M95" i="25"/>
  <c r="L96" i="25"/>
  <c r="M96" i="25"/>
  <c r="L97" i="25"/>
  <c r="M97" i="25"/>
  <c r="L98" i="25"/>
  <c r="M98" i="25"/>
  <c r="L99" i="25"/>
  <c r="M99" i="25"/>
  <c r="L100" i="25"/>
  <c r="M100" i="25"/>
  <c r="L101" i="25"/>
  <c r="M101" i="25"/>
  <c r="L102" i="25"/>
  <c r="M102" i="25"/>
  <c r="L103" i="25"/>
  <c r="M103" i="25"/>
  <c r="L104" i="25"/>
  <c r="M104" i="25"/>
  <c r="L105" i="25"/>
  <c r="M105" i="25"/>
  <c r="L106" i="25"/>
  <c r="M106" i="25"/>
  <c r="L107" i="25"/>
  <c r="M107" i="25"/>
  <c r="L108" i="25"/>
  <c r="M108" i="25"/>
  <c r="L109" i="25"/>
  <c r="M109" i="25"/>
  <c r="L110" i="25"/>
  <c r="M110" i="25"/>
  <c r="L111" i="25"/>
  <c r="M111" i="25"/>
  <c r="L112" i="25"/>
  <c r="M112" i="25"/>
  <c r="L113" i="25"/>
  <c r="M113" i="25"/>
  <c r="L114" i="25"/>
  <c r="M114" i="25"/>
  <c r="L115" i="25"/>
  <c r="M115" i="25"/>
  <c r="L116" i="25"/>
  <c r="M116" i="25"/>
  <c r="L117" i="25"/>
  <c r="M117" i="25"/>
  <c r="L118" i="25"/>
  <c r="M118" i="25"/>
  <c r="L119" i="25"/>
  <c r="M119" i="25"/>
  <c r="L120" i="25"/>
  <c r="M120" i="25"/>
  <c r="L121" i="25"/>
  <c r="M121" i="25"/>
  <c r="L122" i="25"/>
  <c r="M122" i="25"/>
  <c r="L123" i="25"/>
  <c r="M123" i="25"/>
  <c r="L124" i="25"/>
  <c r="M124" i="25"/>
  <c r="L125" i="25"/>
  <c r="M125" i="25"/>
  <c r="L126" i="25"/>
  <c r="M126" i="25"/>
  <c r="L127" i="25"/>
  <c r="M127" i="25"/>
  <c r="L128" i="25"/>
  <c r="M128" i="25"/>
  <c r="L129" i="25"/>
  <c r="M129" i="25"/>
  <c r="L130" i="25"/>
  <c r="M130" i="25"/>
  <c r="L131" i="25"/>
  <c r="M131" i="25"/>
  <c r="L132" i="25"/>
  <c r="M132" i="25"/>
  <c r="L133" i="25"/>
  <c r="M133" i="25"/>
  <c r="L134" i="25"/>
  <c r="M134" i="25"/>
  <c r="L135" i="25"/>
  <c r="M135" i="25"/>
  <c r="L136" i="25"/>
  <c r="M136" i="25"/>
  <c r="L137" i="25"/>
  <c r="M137" i="25"/>
  <c r="L138" i="25"/>
  <c r="M138" i="25"/>
  <c r="L139" i="25"/>
  <c r="M139" i="25"/>
  <c r="L140" i="25"/>
  <c r="M140" i="25"/>
  <c r="L141" i="25"/>
  <c r="M141" i="25"/>
  <c r="L142" i="25"/>
  <c r="M142" i="25"/>
  <c r="L143" i="25"/>
  <c r="M143" i="25"/>
  <c r="L144" i="25"/>
  <c r="M144" i="25"/>
  <c r="L145" i="25"/>
  <c r="M145" i="25"/>
  <c r="L146" i="25"/>
  <c r="M146" i="25"/>
  <c r="L147" i="25"/>
  <c r="M147" i="25"/>
  <c r="L148" i="25"/>
  <c r="M148" i="25"/>
  <c r="L149" i="25"/>
  <c r="M149" i="25"/>
  <c r="L150" i="25"/>
  <c r="M150" i="25"/>
  <c r="L151" i="25"/>
  <c r="M151" i="25"/>
  <c r="L152" i="25"/>
  <c r="M152" i="25"/>
  <c r="L153" i="25"/>
  <c r="M153" i="25"/>
  <c r="L154" i="25"/>
  <c r="M154" i="25"/>
  <c r="L155" i="25"/>
  <c r="M155" i="25"/>
  <c r="L156" i="25"/>
  <c r="M156" i="25"/>
  <c r="L157" i="25"/>
  <c r="M157" i="25"/>
  <c r="L158" i="25"/>
  <c r="M158" i="25"/>
  <c r="L159" i="25"/>
  <c r="M159" i="25"/>
  <c r="L160" i="25"/>
  <c r="M160" i="25"/>
  <c r="L161" i="25"/>
  <c r="M161" i="25"/>
  <c r="L162" i="25"/>
  <c r="M162" i="25"/>
  <c r="L163" i="25"/>
  <c r="M163" i="25"/>
  <c r="L164" i="25"/>
  <c r="M164" i="25"/>
  <c r="L165" i="25"/>
  <c r="M165" i="25"/>
  <c r="L166" i="25"/>
  <c r="M166" i="25"/>
  <c r="L167" i="25"/>
  <c r="M167" i="25"/>
  <c r="L168" i="25"/>
  <c r="M168" i="25"/>
  <c r="L169" i="25"/>
  <c r="M169" i="25"/>
  <c r="L170" i="25"/>
  <c r="M170" i="25"/>
  <c r="L171" i="25"/>
  <c r="M171" i="25"/>
  <c r="L172" i="25"/>
  <c r="M172" i="25"/>
  <c r="L173" i="25"/>
  <c r="M173" i="25"/>
  <c r="L174" i="25"/>
  <c r="M174" i="25"/>
  <c r="L175" i="25"/>
  <c r="M175" i="25"/>
  <c r="L176" i="25"/>
  <c r="M176" i="25"/>
  <c r="L177" i="25"/>
  <c r="M177" i="25"/>
  <c r="L178" i="25"/>
  <c r="M178" i="25"/>
  <c r="L179" i="25"/>
  <c r="M179" i="25"/>
  <c r="L180" i="25"/>
  <c r="M180" i="25"/>
  <c r="L181" i="25"/>
  <c r="M181" i="25"/>
  <c r="L182" i="25"/>
  <c r="M182" i="25"/>
  <c r="L183" i="25"/>
  <c r="M183" i="25"/>
  <c r="L184" i="25"/>
  <c r="M184" i="25"/>
  <c r="L185" i="25"/>
  <c r="M185" i="25"/>
  <c r="L186" i="25"/>
  <c r="M186" i="25"/>
  <c r="L187" i="25"/>
  <c r="M187" i="25"/>
  <c r="L188" i="25"/>
  <c r="M188" i="25"/>
  <c r="L189" i="25"/>
  <c r="M189" i="25"/>
  <c r="L190" i="25"/>
  <c r="M190" i="25"/>
  <c r="L191" i="25"/>
  <c r="M191" i="25"/>
  <c r="L192" i="25"/>
  <c r="M192" i="25"/>
  <c r="L193" i="25"/>
  <c r="M193" i="25"/>
  <c r="L194" i="25"/>
  <c r="M194" i="25"/>
  <c r="L195" i="25"/>
  <c r="M195" i="25"/>
  <c r="L196" i="25"/>
  <c r="M196" i="25"/>
  <c r="L197" i="25"/>
  <c r="M197" i="25"/>
  <c r="L198" i="25"/>
  <c r="M198" i="25"/>
  <c r="L199" i="25"/>
  <c r="M199" i="25"/>
  <c r="L200" i="25"/>
  <c r="M200" i="25"/>
  <c r="L201" i="25"/>
  <c r="M201" i="25"/>
  <c r="L202" i="25"/>
  <c r="M202" i="25"/>
  <c r="L203" i="25"/>
  <c r="M203" i="25"/>
  <c r="L204" i="25"/>
  <c r="M204" i="25"/>
  <c r="L205" i="25"/>
  <c r="M205" i="25"/>
  <c r="L206" i="25"/>
  <c r="M206" i="25"/>
  <c r="L207" i="25"/>
  <c r="M207" i="25"/>
  <c r="L208" i="25"/>
  <c r="M208" i="25"/>
  <c r="L209" i="25"/>
  <c r="M209" i="25"/>
  <c r="L210" i="25"/>
  <c r="M210" i="25"/>
  <c r="L211" i="25"/>
  <c r="M211" i="25"/>
  <c r="L212" i="25"/>
  <c r="M212" i="25"/>
  <c r="L213" i="25"/>
  <c r="M213" i="25"/>
  <c r="L214" i="25"/>
  <c r="M214" i="25"/>
  <c r="L215" i="25"/>
  <c r="M215" i="25"/>
  <c r="L216" i="25"/>
  <c r="M216" i="25"/>
  <c r="L217" i="25"/>
  <c r="M217" i="25"/>
  <c r="L218" i="25"/>
  <c r="M218" i="25"/>
  <c r="L219" i="25"/>
  <c r="M219" i="25"/>
  <c r="L220" i="25"/>
  <c r="M220" i="25"/>
  <c r="L221" i="25"/>
  <c r="M221" i="25"/>
  <c r="L222" i="25"/>
  <c r="M222" i="25"/>
  <c r="L223" i="25"/>
  <c r="M223" i="25"/>
  <c r="L224" i="25"/>
  <c r="M224" i="25"/>
  <c r="L225" i="25"/>
  <c r="M225" i="25"/>
  <c r="L226" i="25"/>
  <c r="M226" i="25"/>
  <c r="L227" i="25"/>
  <c r="M227" i="25"/>
  <c r="L228" i="25"/>
  <c r="M228" i="25"/>
  <c r="L229" i="25"/>
  <c r="M229" i="25"/>
  <c r="L230" i="25"/>
  <c r="M230" i="25"/>
  <c r="L231" i="25"/>
  <c r="M231" i="25"/>
  <c r="L232" i="25"/>
  <c r="M232" i="25"/>
  <c r="L233" i="25"/>
  <c r="M233" i="25"/>
  <c r="L234" i="25"/>
  <c r="M234" i="25"/>
  <c r="L235" i="25"/>
  <c r="M235" i="25"/>
  <c r="L236" i="25"/>
  <c r="M236" i="25"/>
  <c r="L237" i="25"/>
  <c r="M237" i="25"/>
  <c r="L238" i="25"/>
  <c r="M238" i="25"/>
  <c r="L239" i="25"/>
  <c r="M239" i="25"/>
  <c r="L240" i="25"/>
  <c r="M240" i="25"/>
  <c r="L241" i="25"/>
  <c r="M241" i="25"/>
  <c r="L242" i="25"/>
  <c r="M242" i="25"/>
  <c r="L243" i="25"/>
  <c r="M243" i="25"/>
  <c r="L244" i="25"/>
  <c r="M244" i="25"/>
  <c r="L245" i="25"/>
  <c r="M245" i="25"/>
  <c r="L246" i="25"/>
  <c r="M246" i="25"/>
  <c r="L247" i="25"/>
  <c r="M247" i="25"/>
  <c r="L248" i="25"/>
  <c r="M248" i="25"/>
  <c r="L249" i="25"/>
  <c r="M249" i="25"/>
  <c r="L250" i="25"/>
  <c r="M250" i="25"/>
  <c r="L251" i="25"/>
  <c r="M251" i="25"/>
  <c r="L252" i="25"/>
  <c r="M252" i="25"/>
  <c r="L253" i="25"/>
  <c r="M253" i="25"/>
  <c r="L254" i="25"/>
  <c r="M254" i="25"/>
  <c r="L255" i="25"/>
  <c r="M255" i="25"/>
  <c r="L256" i="25"/>
  <c r="M256" i="25"/>
  <c r="L257" i="25"/>
  <c r="M257" i="25"/>
  <c r="L258" i="25"/>
  <c r="M258" i="25"/>
  <c r="L259" i="25"/>
  <c r="M259" i="25"/>
  <c r="L260" i="25"/>
  <c r="M260" i="25"/>
  <c r="L261" i="25"/>
  <c r="M261" i="25"/>
  <c r="L262" i="25"/>
  <c r="M262" i="25"/>
  <c r="L263" i="25"/>
  <c r="M263" i="25"/>
  <c r="L264" i="25"/>
  <c r="M264" i="25"/>
  <c r="L265" i="25"/>
  <c r="M265" i="25"/>
  <c r="L266" i="25"/>
  <c r="M266" i="25"/>
  <c r="L267" i="25"/>
  <c r="M267" i="25"/>
  <c r="L268" i="25"/>
  <c r="M268" i="25"/>
  <c r="L269" i="25"/>
  <c r="M269" i="25"/>
  <c r="L270" i="25"/>
  <c r="M270" i="25"/>
  <c r="L271" i="25"/>
  <c r="M271" i="25"/>
  <c r="L272" i="25"/>
  <c r="M272" i="25"/>
  <c r="L273" i="25"/>
  <c r="M273" i="25"/>
  <c r="L274" i="25"/>
  <c r="M274" i="25"/>
  <c r="L275" i="25"/>
  <c r="M275" i="25"/>
  <c r="L276" i="25"/>
  <c r="M276" i="25"/>
  <c r="L277" i="25"/>
  <c r="M277" i="25"/>
  <c r="L278" i="25"/>
  <c r="M278" i="25"/>
  <c r="L279" i="25"/>
  <c r="M279" i="25"/>
  <c r="L280" i="25"/>
  <c r="M280" i="25"/>
  <c r="L281" i="25"/>
  <c r="M281" i="25"/>
  <c r="L282" i="25"/>
  <c r="M282" i="25"/>
  <c r="L283" i="25"/>
  <c r="M283" i="25"/>
  <c r="L284" i="25"/>
  <c r="M284" i="25"/>
  <c r="L285" i="25"/>
  <c r="M285" i="25"/>
  <c r="L286" i="25"/>
  <c r="M286" i="25"/>
  <c r="L287" i="25"/>
  <c r="M287" i="25"/>
  <c r="L288" i="25"/>
  <c r="M288" i="25"/>
  <c r="L289" i="25"/>
  <c r="M289" i="25"/>
  <c r="L290" i="25"/>
  <c r="M290" i="25"/>
  <c r="L291" i="25"/>
  <c r="M291" i="25"/>
  <c r="L292" i="25"/>
  <c r="M292" i="25"/>
  <c r="L293" i="25"/>
  <c r="M293" i="25"/>
  <c r="L294" i="25"/>
  <c r="M294" i="25"/>
  <c r="L295" i="25"/>
  <c r="M295" i="25"/>
  <c r="L296" i="25"/>
  <c r="M296" i="25"/>
  <c r="L297" i="25"/>
  <c r="M297" i="25"/>
  <c r="L298" i="25"/>
  <c r="M298" i="25"/>
  <c r="L299" i="25"/>
  <c r="M299" i="25"/>
  <c r="L300" i="25"/>
  <c r="M300" i="25"/>
  <c r="L301" i="25"/>
  <c r="M301" i="25"/>
  <c r="L302" i="25"/>
  <c r="M302" i="25"/>
  <c r="L303" i="25"/>
  <c r="M303" i="25"/>
  <c r="L304" i="25"/>
  <c r="M304" i="25"/>
  <c r="L305" i="25"/>
  <c r="M305" i="25"/>
  <c r="L306" i="25"/>
  <c r="M306" i="25"/>
  <c r="L307" i="25"/>
  <c r="M307" i="25"/>
  <c r="L308" i="25"/>
  <c r="M308" i="25"/>
  <c r="L309" i="25"/>
  <c r="M309" i="25"/>
  <c r="L310" i="25"/>
  <c r="M310" i="25"/>
  <c r="L311" i="25"/>
  <c r="M311" i="25"/>
  <c r="L312" i="25"/>
  <c r="M312" i="25"/>
  <c r="D5" i="25"/>
  <c r="U16" i="2"/>
  <c r="L11" i="26"/>
  <c r="M11" i="26"/>
  <c r="L12" i="26"/>
  <c r="M12" i="26"/>
  <c r="L13" i="26"/>
  <c r="M13" i="26"/>
  <c r="L14" i="26"/>
  <c r="M14" i="26"/>
  <c r="L15" i="26"/>
  <c r="M15" i="26"/>
  <c r="L16" i="26"/>
  <c r="M16" i="26"/>
  <c r="L17" i="26"/>
  <c r="M17" i="26"/>
  <c r="L18" i="26"/>
  <c r="M18" i="26"/>
  <c r="L19" i="26"/>
  <c r="M19" i="26"/>
  <c r="L20" i="26"/>
  <c r="M20" i="26"/>
  <c r="L21" i="26"/>
  <c r="M21" i="26"/>
  <c r="L22" i="26"/>
  <c r="M22" i="26"/>
  <c r="L23" i="26"/>
  <c r="M23" i="26"/>
  <c r="L24" i="26"/>
  <c r="M24" i="26"/>
  <c r="L25" i="26"/>
  <c r="M25" i="26"/>
  <c r="L26" i="26"/>
  <c r="M26" i="26"/>
  <c r="L27" i="26"/>
  <c r="M27" i="26"/>
  <c r="L28" i="26"/>
  <c r="M28" i="26"/>
  <c r="L29" i="26"/>
  <c r="M29" i="26"/>
  <c r="L30" i="26"/>
  <c r="M30" i="26"/>
  <c r="L31" i="26"/>
  <c r="M31" i="26"/>
  <c r="L32" i="26"/>
  <c r="M32" i="26"/>
  <c r="L33" i="26"/>
  <c r="M33" i="26"/>
  <c r="L34" i="26"/>
  <c r="M34" i="26"/>
  <c r="L35" i="26"/>
  <c r="M35" i="26"/>
  <c r="L36" i="26"/>
  <c r="M36" i="26"/>
  <c r="L37" i="26"/>
  <c r="M37" i="26"/>
  <c r="L38" i="26"/>
  <c r="M38" i="26"/>
  <c r="L39" i="26"/>
  <c r="M39" i="26"/>
  <c r="L40" i="26"/>
  <c r="M40" i="26"/>
  <c r="L41" i="26"/>
  <c r="M41" i="26"/>
  <c r="L42" i="26"/>
  <c r="M42" i="26"/>
  <c r="L43" i="26"/>
  <c r="M43" i="26"/>
  <c r="L44" i="26"/>
  <c r="M44" i="26"/>
  <c r="L45" i="26"/>
  <c r="M45" i="26"/>
  <c r="L46" i="26"/>
  <c r="M46" i="26"/>
  <c r="L47" i="26"/>
  <c r="M47" i="26"/>
  <c r="L48" i="26"/>
  <c r="M48" i="26"/>
  <c r="L49" i="26"/>
  <c r="M49" i="26"/>
  <c r="L50" i="26"/>
  <c r="M50" i="26"/>
  <c r="L51" i="26"/>
  <c r="M51" i="26"/>
  <c r="L52" i="26"/>
  <c r="M52" i="26"/>
  <c r="L53" i="26"/>
  <c r="M53" i="26"/>
  <c r="L54" i="26"/>
  <c r="M54" i="26"/>
  <c r="L55" i="26"/>
  <c r="M55" i="26"/>
  <c r="L56" i="26"/>
  <c r="M56" i="26"/>
  <c r="L57" i="26"/>
  <c r="M57" i="26"/>
  <c r="L58" i="26"/>
  <c r="M58" i="26"/>
  <c r="L59" i="26"/>
  <c r="M59" i="26"/>
  <c r="L60" i="26"/>
  <c r="M60" i="26"/>
  <c r="L61" i="26"/>
  <c r="M61" i="26"/>
  <c r="L62" i="26"/>
  <c r="M62" i="26"/>
  <c r="L63" i="26"/>
  <c r="M63" i="26"/>
  <c r="L64" i="26"/>
  <c r="M64" i="26"/>
  <c r="L65" i="26"/>
  <c r="M65" i="26"/>
  <c r="L66" i="26"/>
  <c r="M66" i="26"/>
  <c r="L67" i="26"/>
  <c r="M67" i="26"/>
  <c r="L68" i="26"/>
  <c r="M68" i="26"/>
  <c r="L69" i="26"/>
  <c r="M69" i="26"/>
  <c r="L70" i="26"/>
  <c r="M70" i="26"/>
  <c r="L71" i="26"/>
  <c r="M71" i="26"/>
  <c r="L72" i="26"/>
  <c r="M72" i="26"/>
  <c r="L73" i="26"/>
  <c r="M73" i="26"/>
  <c r="L74" i="26"/>
  <c r="M74" i="26"/>
  <c r="L75" i="26"/>
  <c r="M75" i="26"/>
  <c r="L76" i="26"/>
  <c r="M76" i="26"/>
  <c r="L77" i="26"/>
  <c r="M77" i="26"/>
  <c r="L78" i="26"/>
  <c r="M78" i="26"/>
  <c r="L79" i="26"/>
  <c r="M79" i="26"/>
  <c r="L80" i="26"/>
  <c r="M80" i="26"/>
  <c r="L81" i="26"/>
  <c r="M81" i="26"/>
  <c r="L82" i="26"/>
  <c r="M82" i="26"/>
  <c r="L83" i="26"/>
  <c r="M83" i="26"/>
  <c r="L84" i="26"/>
  <c r="M84" i="26"/>
  <c r="L85" i="26"/>
  <c r="M85" i="26"/>
  <c r="L86" i="26"/>
  <c r="M86" i="26"/>
  <c r="L87" i="26"/>
  <c r="M87" i="26"/>
  <c r="L88" i="26"/>
  <c r="M88" i="26"/>
  <c r="L89" i="26"/>
  <c r="M89" i="26"/>
  <c r="L90" i="26"/>
  <c r="M90" i="26"/>
  <c r="L91" i="26"/>
  <c r="M91" i="26"/>
  <c r="L92" i="26"/>
  <c r="M92" i="26"/>
  <c r="L93" i="26"/>
  <c r="M93" i="26"/>
  <c r="L94" i="26"/>
  <c r="M94" i="26"/>
  <c r="L95" i="26"/>
  <c r="M95" i="26"/>
  <c r="L96" i="26"/>
  <c r="M96" i="26"/>
  <c r="L97" i="26"/>
  <c r="M97" i="26"/>
  <c r="L98" i="26"/>
  <c r="M98" i="26"/>
  <c r="L99" i="26"/>
  <c r="M99" i="26"/>
  <c r="L100" i="26"/>
  <c r="M100" i="26"/>
  <c r="L101" i="26"/>
  <c r="M101" i="26"/>
  <c r="L102" i="26"/>
  <c r="M102" i="26"/>
  <c r="L103" i="26"/>
  <c r="M103" i="26"/>
  <c r="L104" i="26"/>
  <c r="M104" i="26"/>
  <c r="L105" i="26"/>
  <c r="M105" i="26"/>
  <c r="L106" i="26"/>
  <c r="M106" i="26"/>
  <c r="L107" i="26"/>
  <c r="M107" i="26"/>
  <c r="L108" i="26"/>
  <c r="M108" i="26"/>
  <c r="L109" i="26"/>
  <c r="M109" i="26"/>
  <c r="L110" i="26"/>
  <c r="M110" i="26"/>
  <c r="L111" i="26"/>
  <c r="M111" i="26"/>
  <c r="L112" i="26"/>
  <c r="M112" i="26"/>
  <c r="L113" i="26"/>
  <c r="M113" i="26"/>
  <c r="L114" i="26"/>
  <c r="M114" i="26"/>
  <c r="L115" i="26"/>
  <c r="M115" i="26"/>
  <c r="L116" i="26"/>
  <c r="M116" i="26"/>
  <c r="L117" i="26"/>
  <c r="M117" i="26"/>
  <c r="L118" i="26"/>
  <c r="M118" i="26"/>
  <c r="L119" i="26"/>
  <c r="M119" i="26"/>
  <c r="L120" i="26"/>
  <c r="M120" i="26"/>
  <c r="L121" i="26"/>
  <c r="M121" i="26"/>
  <c r="L122" i="26"/>
  <c r="M122" i="26"/>
  <c r="L123" i="26"/>
  <c r="M123" i="26"/>
  <c r="L124" i="26"/>
  <c r="M124" i="26"/>
  <c r="L125" i="26"/>
  <c r="M125" i="26"/>
  <c r="L126" i="26"/>
  <c r="M126" i="26"/>
  <c r="L127" i="26"/>
  <c r="M127" i="26"/>
  <c r="L128" i="26"/>
  <c r="M128" i="26"/>
  <c r="L129" i="26"/>
  <c r="M129" i="26"/>
  <c r="L130" i="26"/>
  <c r="M130" i="26"/>
  <c r="L131" i="26"/>
  <c r="M131" i="26"/>
  <c r="L132" i="26"/>
  <c r="M132" i="26"/>
  <c r="L133" i="26"/>
  <c r="M133" i="26"/>
  <c r="L134" i="26"/>
  <c r="M134" i="26"/>
  <c r="L135" i="26"/>
  <c r="M135" i="26"/>
  <c r="L136" i="26"/>
  <c r="M136" i="26"/>
  <c r="L137" i="26"/>
  <c r="M137" i="26"/>
  <c r="L138" i="26"/>
  <c r="M138" i="26"/>
  <c r="L139" i="26"/>
  <c r="M139" i="26"/>
  <c r="L140" i="26"/>
  <c r="M140" i="26"/>
  <c r="L141" i="26"/>
  <c r="M141" i="26"/>
  <c r="L142" i="26"/>
  <c r="M142" i="26"/>
  <c r="L143" i="26"/>
  <c r="M143" i="26"/>
  <c r="L144" i="26"/>
  <c r="M144" i="26"/>
  <c r="L145" i="26"/>
  <c r="M145" i="26"/>
  <c r="L146" i="26"/>
  <c r="M146" i="26"/>
  <c r="L147" i="26"/>
  <c r="M147" i="26"/>
  <c r="L148" i="26"/>
  <c r="M148" i="26"/>
  <c r="L149" i="26"/>
  <c r="M149" i="26"/>
  <c r="L150" i="26"/>
  <c r="M150" i="26"/>
  <c r="L151" i="26"/>
  <c r="M151" i="26"/>
  <c r="L152" i="26"/>
  <c r="M152" i="26"/>
  <c r="L153" i="26"/>
  <c r="M153" i="26"/>
  <c r="L154" i="26"/>
  <c r="M154" i="26"/>
  <c r="L155" i="26"/>
  <c r="M155" i="26"/>
  <c r="L156" i="26"/>
  <c r="M156" i="26"/>
  <c r="L157" i="26"/>
  <c r="M157" i="26"/>
  <c r="L158" i="26"/>
  <c r="M158" i="26"/>
  <c r="L159" i="26"/>
  <c r="M159" i="26"/>
  <c r="L160" i="26"/>
  <c r="M160" i="26"/>
  <c r="L161" i="26"/>
  <c r="M161" i="26"/>
  <c r="L162" i="26"/>
  <c r="M162" i="26"/>
  <c r="L163" i="26"/>
  <c r="M163" i="26"/>
  <c r="L164" i="26"/>
  <c r="M164" i="26"/>
  <c r="L165" i="26"/>
  <c r="M165" i="26"/>
  <c r="L166" i="26"/>
  <c r="M166" i="26"/>
  <c r="L167" i="26"/>
  <c r="M167" i="26"/>
  <c r="L168" i="26"/>
  <c r="M168" i="26"/>
  <c r="L169" i="26"/>
  <c r="M169" i="26"/>
  <c r="L170" i="26"/>
  <c r="M170" i="26"/>
  <c r="L171" i="26"/>
  <c r="M171" i="26"/>
  <c r="L172" i="26"/>
  <c r="M172" i="26"/>
  <c r="L173" i="26"/>
  <c r="M173" i="26"/>
  <c r="L174" i="26"/>
  <c r="M174" i="26"/>
  <c r="L175" i="26"/>
  <c r="M175" i="26"/>
  <c r="L176" i="26"/>
  <c r="M176" i="26"/>
  <c r="L177" i="26"/>
  <c r="M177" i="26"/>
  <c r="L178" i="26"/>
  <c r="M178" i="26"/>
  <c r="L179" i="26"/>
  <c r="M179" i="26"/>
  <c r="L180" i="26"/>
  <c r="M180" i="26"/>
  <c r="L181" i="26"/>
  <c r="M181" i="26"/>
  <c r="L182" i="26"/>
  <c r="M182" i="26"/>
  <c r="L183" i="26"/>
  <c r="M183" i="26"/>
  <c r="L184" i="26"/>
  <c r="M184" i="26"/>
  <c r="L185" i="26"/>
  <c r="M185" i="26"/>
  <c r="L186" i="26"/>
  <c r="M186" i="26"/>
  <c r="L187" i="26"/>
  <c r="M187" i="26"/>
  <c r="L188" i="26"/>
  <c r="M188" i="26"/>
  <c r="L189" i="26"/>
  <c r="M189" i="26"/>
  <c r="L190" i="26"/>
  <c r="M190" i="26"/>
  <c r="L191" i="26"/>
  <c r="M191" i="26"/>
  <c r="L192" i="26"/>
  <c r="M192" i="26"/>
  <c r="L193" i="26"/>
  <c r="M193" i="26"/>
  <c r="L194" i="26"/>
  <c r="M194" i="26"/>
  <c r="L195" i="26"/>
  <c r="M195" i="26"/>
  <c r="L196" i="26"/>
  <c r="M196" i="26"/>
  <c r="L197" i="26"/>
  <c r="M197" i="26"/>
  <c r="L198" i="26"/>
  <c r="M198" i="26"/>
  <c r="L199" i="26"/>
  <c r="M199" i="26"/>
  <c r="L200" i="26"/>
  <c r="M200" i="26"/>
  <c r="L201" i="26"/>
  <c r="M201" i="26"/>
  <c r="L202" i="26"/>
  <c r="M202" i="26"/>
  <c r="L203" i="26"/>
  <c r="M203" i="26"/>
  <c r="L204" i="26"/>
  <c r="M204" i="26"/>
  <c r="L205" i="26"/>
  <c r="M205" i="26"/>
  <c r="L206" i="26"/>
  <c r="M206" i="26"/>
  <c r="L207" i="26"/>
  <c r="M207" i="26"/>
  <c r="L208" i="26"/>
  <c r="M208" i="26"/>
  <c r="L209" i="26"/>
  <c r="M209" i="26"/>
  <c r="L210" i="26"/>
  <c r="M210" i="26"/>
  <c r="L211" i="26"/>
  <c r="M211" i="26"/>
  <c r="L212" i="26"/>
  <c r="M212" i="26"/>
  <c r="L213" i="26"/>
  <c r="M213" i="26"/>
  <c r="L214" i="26"/>
  <c r="M214" i="26"/>
  <c r="L215" i="26"/>
  <c r="M215" i="26"/>
  <c r="L216" i="26"/>
  <c r="M216" i="26"/>
  <c r="L217" i="26"/>
  <c r="M217" i="26"/>
  <c r="L218" i="26"/>
  <c r="M218" i="26"/>
  <c r="L219" i="26"/>
  <c r="M219" i="26"/>
  <c r="L220" i="26"/>
  <c r="M220" i="26"/>
  <c r="L221" i="26"/>
  <c r="M221" i="26"/>
  <c r="L222" i="26"/>
  <c r="M222" i="26"/>
  <c r="L223" i="26"/>
  <c r="M223" i="26"/>
  <c r="L224" i="26"/>
  <c r="M224" i="26"/>
  <c r="L225" i="26"/>
  <c r="M225" i="26"/>
  <c r="L226" i="26"/>
  <c r="M226" i="26"/>
  <c r="L227" i="26"/>
  <c r="M227" i="26"/>
  <c r="L228" i="26"/>
  <c r="M228" i="26"/>
  <c r="L229" i="26"/>
  <c r="M229" i="26"/>
  <c r="L230" i="26"/>
  <c r="M230" i="26"/>
  <c r="L231" i="26"/>
  <c r="M231" i="26"/>
  <c r="L232" i="26"/>
  <c r="M232" i="26"/>
  <c r="L233" i="26"/>
  <c r="M233" i="26"/>
  <c r="L234" i="26"/>
  <c r="M234" i="26"/>
  <c r="L235" i="26"/>
  <c r="M235" i="26"/>
  <c r="L236" i="26"/>
  <c r="M236" i="26"/>
  <c r="L237" i="26"/>
  <c r="M237" i="26"/>
  <c r="L238" i="26"/>
  <c r="M238" i="26"/>
  <c r="L239" i="26"/>
  <c r="M239" i="26"/>
  <c r="L240" i="26"/>
  <c r="M240" i="26"/>
  <c r="L241" i="26"/>
  <c r="M241" i="26"/>
  <c r="L242" i="26"/>
  <c r="M242" i="26"/>
  <c r="L243" i="26"/>
  <c r="M243" i="26"/>
  <c r="L244" i="26"/>
  <c r="M244" i="26"/>
  <c r="L245" i="26"/>
  <c r="M245" i="26"/>
  <c r="L246" i="26"/>
  <c r="M246" i="26"/>
  <c r="L247" i="26"/>
  <c r="M247" i="26"/>
  <c r="L248" i="26"/>
  <c r="M248" i="26"/>
  <c r="L249" i="26"/>
  <c r="M249" i="26"/>
  <c r="L250" i="26"/>
  <c r="M250" i="26"/>
  <c r="L251" i="26"/>
  <c r="M251" i="26"/>
  <c r="L252" i="26"/>
  <c r="M252" i="26"/>
  <c r="L253" i="26"/>
  <c r="M253" i="26"/>
  <c r="L254" i="26"/>
  <c r="M254" i="26"/>
  <c r="L255" i="26"/>
  <c r="M255" i="26"/>
  <c r="L256" i="26"/>
  <c r="M256" i="26"/>
  <c r="L257" i="26"/>
  <c r="M257" i="26"/>
  <c r="L258" i="26"/>
  <c r="M258" i="26"/>
  <c r="L259" i="26"/>
  <c r="M259" i="26"/>
  <c r="L260" i="26"/>
  <c r="M260" i="26"/>
  <c r="L261" i="26"/>
  <c r="M261" i="26"/>
  <c r="L262" i="26"/>
  <c r="M262" i="26"/>
  <c r="L263" i="26"/>
  <c r="M263" i="26"/>
  <c r="L264" i="26"/>
  <c r="M264" i="26"/>
  <c r="L265" i="26"/>
  <c r="M265" i="26"/>
  <c r="L266" i="26"/>
  <c r="M266" i="26"/>
  <c r="L267" i="26"/>
  <c r="M267" i="26"/>
  <c r="L268" i="26"/>
  <c r="M268" i="26"/>
  <c r="L269" i="26"/>
  <c r="M269" i="26"/>
  <c r="L270" i="26"/>
  <c r="M270" i="26"/>
  <c r="L271" i="26"/>
  <c r="M271" i="26"/>
  <c r="L272" i="26"/>
  <c r="M272" i="26"/>
  <c r="L273" i="26"/>
  <c r="M273" i="26"/>
  <c r="L274" i="26"/>
  <c r="M274" i="26"/>
  <c r="L275" i="26"/>
  <c r="M275" i="26"/>
  <c r="L276" i="26"/>
  <c r="M276" i="26"/>
  <c r="L277" i="26"/>
  <c r="M277" i="26"/>
  <c r="L278" i="26"/>
  <c r="M278" i="26"/>
  <c r="L279" i="26"/>
  <c r="M279" i="26"/>
  <c r="L280" i="26"/>
  <c r="M280" i="26"/>
  <c r="L281" i="26"/>
  <c r="M281" i="26"/>
  <c r="L282" i="26"/>
  <c r="M282" i="26"/>
  <c r="L283" i="26"/>
  <c r="M283" i="26"/>
  <c r="L284" i="26"/>
  <c r="M284" i="26"/>
  <c r="L285" i="26"/>
  <c r="M285" i="26"/>
  <c r="L286" i="26"/>
  <c r="M286" i="26"/>
  <c r="L287" i="26"/>
  <c r="M287" i="26"/>
  <c r="L288" i="26"/>
  <c r="M288" i="26"/>
  <c r="L289" i="26"/>
  <c r="M289" i="26"/>
  <c r="L290" i="26"/>
  <c r="M290" i="26"/>
  <c r="L291" i="26"/>
  <c r="M291" i="26"/>
  <c r="L292" i="26"/>
  <c r="M292" i="26"/>
  <c r="L293" i="26"/>
  <c r="M293" i="26"/>
  <c r="L294" i="26"/>
  <c r="M294" i="26"/>
  <c r="L295" i="26"/>
  <c r="M295" i="26"/>
  <c r="L296" i="26"/>
  <c r="M296" i="26"/>
  <c r="L297" i="26"/>
  <c r="M297" i="26"/>
  <c r="L298" i="26"/>
  <c r="M298" i="26"/>
  <c r="L299" i="26"/>
  <c r="M299" i="26"/>
  <c r="L300" i="26"/>
  <c r="M300" i="26"/>
  <c r="L301" i="26"/>
  <c r="M301" i="26"/>
  <c r="L302" i="26"/>
  <c r="M302" i="26"/>
  <c r="L303" i="26"/>
  <c r="M303" i="26"/>
  <c r="L304" i="26"/>
  <c r="M304" i="26"/>
  <c r="L305" i="26"/>
  <c r="M305" i="26"/>
  <c r="L306" i="26"/>
  <c r="M306" i="26"/>
  <c r="L307" i="26"/>
  <c r="M307" i="26"/>
  <c r="L308" i="26"/>
  <c r="M308" i="26"/>
  <c r="L309" i="26"/>
  <c r="M309" i="26"/>
  <c r="L310" i="26"/>
  <c r="M310" i="26"/>
  <c r="L311" i="26"/>
  <c r="M311" i="26"/>
  <c r="L312" i="26"/>
  <c r="M312" i="26"/>
  <c r="D5" i="26"/>
  <c r="V16" i="2"/>
  <c r="L11" i="28"/>
  <c r="M11" i="28"/>
  <c r="L12" i="28"/>
  <c r="M12" i="28"/>
  <c r="L13" i="28"/>
  <c r="M13" i="28"/>
  <c r="L14" i="28"/>
  <c r="M14" i="28"/>
  <c r="L15" i="28"/>
  <c r="M15" i="28"/>
  <c r="L16" i="28"/>
  <c r="M16" i="28"/>
  <c r="L17" i="28"/>
  <c r="M17" i="28"/>
  <c r="L18" i="28"/>
  <c r="M18" i="28"/>
  <c r="L19" i="28"/>
  <c r="M19" i="28"/>
  <c r="L20" i="28"/>
  <c r="M20" i="28"/>
  <c r="L21" i="28"/>
  <c r="M21" i="28"/>
  <c r="L22" i="28"/>
  <c r="M22" i="28"/>
  <c r="L23" i="28"/>
  <c r="M23" i="28"/>
  <c r="L24" i="28"/>
  <c r="M24" i="28"/>
  <c r="L25" i="28"/>
  <c r="M25" i="28"/>
  <c r="L26" i="28"/>
  <c r="M26" i="28"/>
  <c r="L27" i="28"/>
  <c r="M27" i="28"/>
  <c r="L28" i="28"/>
  <c r="M28" i="28"/>
  <c r="L29" i="28"/>
  <c r="M29" i="28"/>
  <c r="L30" i="28"/>
  <c r="M30" i="28"/>
  <c r="L31" i="28"/>
  <c r="M31" i="28"/>
  <c r="L32" i="28"/>
  <c r="M32" i="28"/>
  <c r="L33" i="28"/>
  <c r="M33" i="28"/>
  <c r="L34" i="28"/>
  <c r="M34" i="28"/>
  <c r="L35" i="28"/>
  <c r="M35" i="28"/>
  <c r="L36" i="28"/>
  <c r="M36" i="28"/>
  <c r="L37" i="28"/>
  <c r="M37" i="28"/>
  <c r="L38" i="28"/>
  <c r="M38" i="28"/>
  <c r="L39" i="28"/>
  <c r="M39" i="28"/>
  <c r="L40" i="28"/>
  <c r="M40" i="28"/>
  <c r="L41" i="28"/>
  <c r="M41" i="28"/>
  <c r="L42" i="28"/>
  <c r="M42" i="28"/>
  <c r="L43" i="28"/>
  <c r="M43" i="28"/>
  <c r="L44" i="28"/>
  <c r="M44" i="28"/>
  <c r="L45" i="28"/>
  <c r="M45" i="28"/>
  <c r="L46" i="28"/>
  <c r="M46" i="28"/>
  <c r="L47" i="28"/>
  <c r="M47" i="28"/>
  <c r="L48" i="28"/>
  <c r="M48" i="28"/>
  <c r="L49" i="28"/>
  <c r="M49" i="28"/>
  <c r="L50" i="28"/>
  <c r="M50" i="28"/>
  <c r="L51" i="28"/>
  <c r="M51" i="28"/>
  <c r="L52" i="28"/>
  <c r="M52" i="28"/>
  <c r="L53" i="28"/>
  <c r="M53" i="28"/>
  <c r="L54" i="28"/>
  <c r="M54" i="28"/>
  <c r="L55" i="28"/>
  <c r="M55" i="28"/>
  <c r="L56" i="28"/>
  <c r="M56" i="28"/>
  <c r="L57" i="28"/>
  <c r="M57" i="28"/>
  <c r="L58" i="28"/>
  <c r="M58" i="28"/>
  <c r="L59" i="28"/>
  <c r="M59" i="28"/>
  <c r="L60" i="28"/>
  <c r="M60" i="28"/>
  <c r="L61" i="28"/>
  <c r="M61" i="28"/>
  <c r="L62" i="28"/>
  <c r="M62" i="28"/>
  <c r="L63" i="28"/>
  <c r="M63" i="28"/>
  <c r="L64" i="28"/>
  <c r="M64" i="28"/>
  <c r="L65" i="28"/>
  <c r="M65" i="28"/>
  <c r="L66" i="28"/>
  <c r="M66" i="28"/>
  <c r="L67" i="28"/>
  <c r="M67" i="28"/>
  <c r="L68" i="28"/>
  <c r="M68" i="28"/>
  <c r="L69" i="28"/>
  <c r="M69" i="28"/>
  <c r="L70" i="28"/>
  <c r="M70" i="28"/>
  <c r="L71" i="28"/>
  <c r="M71" i="28"/>
  <c r="L72" i="28"/>
  <c r="M72" i="28"/>
  <c r="L73" i="28"/>
  <c r="M73" i="28"/>
  <c r="L74" i="28"/>
  <c r="M74" i="28"/>
  <c r="L75" i="28"/>
  <c r="M75" i="28"/>
  <c r="L76" i="28"/>
  <c r="M76" i="28"/>
  <c r="L77" i="28"/>
  <c r="M77" i="28"/>
  <c r="L78" i="28"/>
  <c r="M78" i="28"/>
  <c r="L79" i="28"/>
  <c r="M79" i="28"/>
  <c r="L80" i="28"/>
  <c r="M80" i="28"/>
  <c r="L81" i="28"/>
  <c r="M81" i="28"/>
  <c r="L82" i="28"/>
  <c r="M82" i="28"/>
  <c r="L83" i="28"/>
  <c r="M83" i="28"/>
  <c r="L84" i="28"/>
  <c r="M84" i="28"/>
  <c r="L85" i="28"/>
  <c r="M85" i="28"/>
  <c r="L86" i="28"/>
  <c r="M86" i="28"/>
  <c r="L87" i="28"/>
  <c r="M87" i="28"/>
  <c r="L88" i="28"/>
  <c r="M88" i="28"/>
  <c r="L89" i="28"/>
  <c r="M89" i="28"/>
  <c r="L90" i="28"/>
  <c r="M90" i="28"/>
  <c r="L91" i="28"/>
  <c r="M91" i="28"/>
  <c r="L92" i="28"/>
  <c r="M92" i="28"/>
  <c r="L93" i="28"/>
  <c r="M93" i="28"/>
  <c r="L94" i="28"/>
  <c r="M94" i="28"/>
  <c r="L95" i="28"/>
  <c r="M95" i="28"/>
  <c r="L96" i="28"/>
  <c r="M96" i="28"/>
  <c r="L97" i="28"/>
  <c r="M97" i="28"/>
  <c r="L98" i="28"/>
  <c r="M98" i="28"/>
  <c r="L99" i="28"/>
  <c r="M99" i="28"/>
  <c r="L100" i="28"/>
  <c r="M100" i="28"/>
  <c r="L101" i="28"/>
  <c r="M101" i="28"/>
  <c r="L102" i="28"/>
  <c r="M102" i="28"/>
  <c r="L103" i="28"/>
  <c r="M103" i="28"/>
  <c r="L104" i="28"/>
  <c r="M104" i="28"/>
  <c r="L105" i="28"/>
  <c r="M105" i="28"/>
  <c r="L106" i="28"/>
  <c r="M106" i="28"/>
  <c r="L107" i="28"/>
  <c r="M107" i="28"/>
  <c r="L108" i="28"/>
  <c r="M108" i="28"/>
  <c r="L109" i="28"/>
  <c r="M109" i="28"/>
  <c r="L110" i="28"/>
  <c r="M110" i="28"/>
  <c r="L111" i="28"/>
  <c r="M111" i="28"/>
  <c r="L112" i="28"/>
  <c r="M112" i="28"/>
  <c r="L113" i="28"/>
  <c r="M113" i="28"/>
  <c r="L114" i="28"/>
  <c r="M114" i="28"/>
  <c r="L115" i="28"/>
  <c r="M115" i="28"/>
  <c r="L116" i="28"/>
  <c r="M116" i="28"/>
  <c r="L117" i="28"/>
  <c r="M117" i="28"/>
  <c r="L118" i="28"/>
  <c r="M118" i="28"/>
  <c r="L119" i="28"/>
  <c r="M119" i="28"/>
  <c r="L120" i="28"/>
  <c r="M120" i="28"/>
  <c r="L121" i="28"/>
  <c r="M121" i="28"/>
  <c r="L122" i="28"/>
  <c r="M122" i="28"/>
  <c r="L123" i="28"/>
  <c r="M123" i="28"/>
  <c r="L124" i="28"/>
  <c r="M124" i="28"/>
  <c r="L125" i="28"/>
  <c r="M125" i="28"/>
  <c r="L126" i="28"/>
  <c r="M126" i="28"/>
  <c r="L127" i="28"/>
  <c r="M127" i="28"/>
  <c r="L128" i="28"/>
  <c r="M128" i="28"/>
  <c r="L129" i="28"/>
  <c r="M129" i="28"/>
  <c r="L130" i="28"/>
  <c r="M130" i="28"/>
  <c r="L131" i="28"/>
  <c r="M131" i="28"/>
  <c r="L132" i="28"/>
  <c r="M132" i="28"/>
  <c r="L133" i="28"/>
  <c r="M133" i="28"/>
  <c r="L134" i="28"/>
  <c r="M134" i="28"/>
  <c r="L135" i="28"/>
  <c r="M135" i="28"/>
  <c r="L136" i="28"/>
  <c r="M136" i="28"/>
  <c r="L137" i="28"/>
  <c r="M137" i="28"/>
  <c r="L138" i="28"/>
  <c r="M138" i="28"/>
  <c r="L139" i="28"/>
  <c r="M139" i="28"/>
  <c r="L140" i="28"/>
  <c r="M140" i="28"/>
  <c r="L141" i="28"/>
  <c r="M141" i="28"/>
  <c r="L142" i="28"/>
  <c r="M142" i="28"/>
  <c r="L143" i="28"/>
  <c r="M143" i="28"/>
  <c r="L144" i="28"/>
  <c r="M144" i="28"/>
  <c r="L145" i="28"/>
  <c r="M145" i="28"/>
  <c r="L146" i="28"/>
  <c r="M146" i="28"/>
  <c r="L147" i="28"/>
  <c r="M147" i="28"/>
  <c r="L148" i="28"/>
  <c r="M148" i="28"/>
  <c r="L149" i="28"/>
  <c r="M149" i="28"/>
  <c r="L150" i="28"/>
  <c r="M150" i="28"/>
  <c r="L151" i="28"/>
  <c r="M151" i="28"/>
  <c r="L152" i="28"/>
  <c r="M152" i="28"/>
  <c r="L153" i="28"/>
  <c r="M153" i="28"/>
  <c r="L154" i="28"/>
  <c r="M154" i="28"/>
  <c r="L155" i="28"/>
  <c r="M155" i="28"/>
  <c r="L156" i="28"/>
  <c r="M156" i="28"/>
  <c r="L157" i="28"/>
  <c r="M157" i="28"/>
  <c r="L158" i="28"/>
  <c r="M158" i="28"/>
  <c r="L159" i="28"/>
  <c r="M159" i="28"/>
  <c r="L160" i="28"/>
  <c r="M160" i="28"/>
  <c r="L161" i="28"/>
  <c r="M161" i="28"/>
  <c r="L162" i="28"/>
  <c r="M162" i="28"/>
  <c r="L163" i="28"/>
  <c r="M163" i="28"/>
  <c r="L164" i="28"/>
  <c r="M164" i="28"/>
  <c r="L165" i="28"/>
  <c r="M165" i="28"/>
  <c r="L166" i="28"/>
  <c r="M166" i="28"/>
  <c r="L167" i="28"/>
  <c r="M167" i="28"/>
  <c r="L168" i="28"/>
  <c r="M168" i="28"/>
  <c r="L169" i="28"/>
  <c r="M169" i="28"/>
  <c r="L170" i="28"/>
  <c r="M170" i="28"/>
  <c r="L171" i="28"/>
  <c r="M171" i="28"/>
  <c r="L172" i="28"/>
  <c r="M172" i="28"/>
  <c r="L173" i="28"/>
  <c r="M173" i="28"/>
  <c r="L174" i="28"/>
  <c r="M174" i="28"/>
  <c r="L175" i="28"/>
  <c r="M175" i="28"/>
  <c r="L176" i="28"/>
  <c r="M176" i="28"/>
  <c r="L177" i="28"/>
  <c r="M177" i="28"/>
  <c r="L178" i="28"/>
  <c r="M178" i="28"/>
  <c r="L179" i="28"/>
  <c r="M179" i="28"/>
  <c r="L180" i="28"/>
  <c r="M180" i="28"/>
  <c r="L181" i="28"/>
  <c r="M181" i="28"/>
  <c r="L182" i="28"/>
  <c r="M182" i="28"/>
  <c r="L183" i="28"/>
  <c r="M183" i="28"/>
  <c r="L184" i="28"/>
  <c r="M184" i="28"/>
  <c r="L185" i="28"/>
  <c r="M185" i="28"/>
  <c r="L186" i="28"/>
  <c r="M186" i="28"/>
  <c r="L187" i="28"/>
  <c r="M187" i="28"/>
  <c r="L188" i="28"/>
  <c r="M188" i="28"/>
  <c r="L189" i="28"/>
  <c r="M189" i="28"/>
  <c r="L190" i="28"/>
  <c r="M190" i="28"/>
  <c r="L191" i="28"/>
  <c r="M191" i="28"/>
  <c r="L192" i="28"/>
  <c r="M192" i="28"/>
  <c r="L193" i="28"/>
  <c r="M193" i="28"/>
  <c r="L194" i="28"/>
  <c r="M194" i="28"/>
  <c r="L195" i="28"/>
  <c r="M195" i="28"/>
  <c r="L196" i="28"/>
  <c r="M196" i="28"/>
  <c r="L197" i="28"/>
  <c r="M197" i="28"/>
  <c r="L198" i="28"/>
  <c r="M198" i="28"/>
  <c r="L199" i="28"/>
  <c r="M199" i="28"/>
  <c r="L200" i="28"/>
  <c r="M200" i="28"/>
  <c r="L201" i="28"/>
  <c r="M201" i="28"/>
  <c r="L202" i="28"/>
  <c r="M202" i="28"/>
  <c r="L203" i="28"/>
  <c r="M203" i="28"/>
  <c r="L204" i="28"/>
  <c r="M204" i="28"/>
  <c r="L205" i="28"/>
  <c r="M205" i="28"/>
  <c r="L206" i="28"/>
  <c r="M206" i="28"/>
  <c r="L207" i="28"/>
  <c r="M207" i="28"/>
  <c r="L208" i="28"/>
  <c r="M208" i="28"/>
  <c r="L209" i="28"/>
  <c r="M209" i="28"/>
  <c r="L210" i="28"/>
  <c r="M210" i="28"/>
  <c r="L211" i="28"/>
  <c r="M211" i="28"/>
  <c r="L212" i="28"/>
  <c r="M212" i="28"/>
  <c r="L213" i="28"/>
  <c r="M213" i="28"/>
  <c r="L214" i="28"/>
  <c r="M214" i="28"/>
  <c r="L215" i="28"/>
  <c r="M215" i="28"/>
  <c r="L216" i="28"/>
  <c r="M216" i="28"/>
  <c r="L217" i="28"/>
  <c r="M217" i="28"/>
  <c r="L218" i="28"/>
  <c r="M218" i="28"/>
  <c r="L219" i="28"/>
  <c r="M219" i="28"/>
  <c r="L220" i="28"/>
  <c r="M220" i="28"/>
  <c r="L221" i="28"/>
  <c r="M221" i="28"/>
  <c r="L222" i="28"/>
  <c r="M222" i="28"/>
  <c r="L223" i="28"/>
  <c r="M223" i="28"/>
  <c r="L224" i="28"/>
  <c r="M224" i="28"/>
  <c r="L225" i="28"/>
  <c r="M225" i="28"/>
  <c r="L226" i="28"/>
  <c r="M226" i="28"/>
  <c r="L227" i="28"/>
  <c r="M227" i="28"/>
  <c r="L228" i="28"/>
  <c r="M228" i="28"/>
  <c r="L229" i="28"/>
  <c r="M229" i="28"/>
  <c r="L230" i="28"/>
  <c r="M230" i="28"/>
  <c r="L231" i="28"/>
  <c r="M231" i="28"/>
  <c r="L232" i="28"/>
  <c r="M232" i="28"/>
  <c r="L233" i="28"/>
  <c r="M233" i="28"/>
  <c r="L234" i="28"/>
  <c r="M234" i="28"/>
  <c r="L235" i="28"/>
  <c r="M235" i="28"/>
  <c r="L236" i="28"/>
  <c r="M236" i="28"/>
  <c r="L237" i="28"/>
  <c r="M237" i="28"/>
  <c r="L238" i="28"/>
  <c r="M238" i="28"/>
  <c r="L239" i="28"/>
  <c r="M239" i="28"/>
  <c r="L240" i="28"/>
  <c r="M240" i="28"/>
  <c r="L241" i="28"/>
  <c r="M241" i="28"/>
  <c r="L242" i="28"/>
  <c r="M242" i="28"/>
  <c r="L243" i="28"/>
  <c r="M243" i="28"/>
  <c r="L244" i="28"/>
  <c r="M244" i="28"/>
  <c r="L245" i="28"/>
  <c r="M245" i="28"/>
  <c r="L246" i="28"/>
  <c r="M246" i="28"/>
  <c r="L247" i="28"/>
  <c r="M247" i="28"/>
  <c r="L248" i="28"/>
  <c r="M248" i="28"/>
  <c r="L249" i="28"/>
  <c r="M249" i="28"/>
  <c r="L250" i="28"/>
  <c r="M250" i="28"/>
  <c r="L251" i="28"/>
  <c r="M251" i="28"/>
  <c r="L252" i="28"/>
  <c r="M252" i="28"/>
  <c r="L253" i="28"/>
  <c r="M253" i="28"/>
  <c r="L254" i="28"/>
  <c r="M254" i="28"/>
  <c r="L255" i="28"/>
  <c r="M255" i="28"/>
  <c r="L256" i="28"/>
  <c r="M256" i="28"/>
  <c r="L257" i="28"/>
  <c r="M257" i="28"/>
  <c r="L258" i="28"/>
  <c r="M258" i="28"/>
  <c r="L259" i="28"/>
  <c r="M259" i="28"/>
  <c r="L260" i="28"/>
  <c r="M260" i="28"/>
  <c r="L261" i="28"/>
  <c r="M261" i="28"/>
  <c r="L262" i="28"/>
  <c r="M262" i="28"/>
  <c r="L263" i="28"/>
  <c r="M263" i="28"/>
  <c r="L264" i="28"/>
  <c r="M264" i="28"/>
  <c r="L265" i="28"/>
  <c r="M265" i="28"/>
  <c r="L266" i="28"/>
  <c r="M266" i="28"/>
  <c r="L267" i="28"/>
  <c r="M267" i="28"/>
  <c r="L268" i="28"/>
  <c r="M268" i="28"/>
  <c r="L269" i="28"/>
  <c r="M269" i="28"/>
  <c r="L270" i="28"/>
  <c r="M270" i="28"/>
  <c r="L271" i="28"/>
  <c r="M271" i="28"/>
  <c r="L272" i="28"/>
  <c r="M272" i="28"/>
  <c r="L273" i="28"/>
  <c r="M273" i="28"/>
  <c r="L274" i="28"/>
  <c r="M274" i="28"/>
  <c r="L275" i="28"/>
  <c r="M275" i="28"/>
  <c r="L276" i="28"/>
  <c r="M276" i="28"/>
  <c r="L277" i="28"/>
  <c r="M277" i="28"/>
  <c r="L278" i="28"/>
  <c r="M278" i="28"/>
  <c r="L279" i="28"/>
  <c r="M279" i="28"/>
  <c r="L280" i="28"/>
  <c r="M280" i="28"/>
  <c r="L281" i="28"/>
  <c r="M281" i="28"/>
  <c r="L282" i="28"/>
  <c r="M282" i="28"/>
  <c r="L283" i="28"/>
  <c r="M283" i="28"/>
  <c r="L284" i="28"/>
  <c r="M284" i="28"/>
  <c r="L285" i="28"/>
  <c r="M285" i="28"/>
  <c r="L286" i="28"/>
  <c r="M286" i="28"/>
  <c r="L287" i="28"/>
  <c r="M287" i="28"/>
  <c r="L288" i="28"/>
  <c r="M288" i="28"/>
  <c r="L289" i="28"/>
  <c r="M289" i="28"/>
  <c r="L290" i="28"/>
  <c r="M290" i="28"/>
  <c r="L291" i="28"/>
  <c r="M291" i="28"/>
  <c r="L292" i="28"/>
  <c r="M292" i="28"/>
  <c r="L293" i="28"/>
  <c r="M293" i="28"/>
  <c r="L294" i="28"/>
  <c r="M294" i="28"/>
  <c r="L295" i="28"/>
  <c r="M295" i="28"/>
  <c r="L296" i="28"/>
  <c r="M296" i="28"/>
  <c r="L297" i="28"/>
  <c r="M297" i="28"/>
  <c r="L298" i="28"/>
  <c r="M298" i="28"/>
  <c r="L299" i="28"/>
  <c r="M299" i="28"/>
  <c r="L300" i="28"/>
  <c r="M300" i="28"/>
  <c r="L301" i="28"/>
  <c r="M301" i="28"/>
  <c r="L302" i="28"/>
  <c r="M302" i="28"/>
  <c r="L303" i="28"/>
  <c r="M303" i="28"/>
  <c r="L304" i="28"/>
  <c r="M304" i="28"/>
  <c r="L305" i="28"/>
  <c r="M305" i="28"/>
  <c r="L306" i="28"/>
  <c r="M306" i="28"/>
  <c r="L307" i="28"/>
  <c r="M307" i="28"/>
  <c r="L308" i="28"/>
  <c r="M308" i="28"/>
  <c r="L309" i="28"/>
  <c r="M309" i="28"/>
  <c r="L310" i="28"/>
  <c r="M310" i="28"/>
  <c r="L311" i="28"/>
  <c r="M311" i="28"/>
  <c r="L312" i="28"/>
  <c r="M312" i="28"/>
  <c r="D5" i="28"/>
  <c r="X16" i="2"/>
  <c r="L11" i="29"/>
  <c r="M11" i="29"/>
  <c r="L12" i="29"/>
  <c r="M12" i="29"/>
  <c r="L13" i="29"/>
  <c r="M13" i="29"/>
  <c r="L14" i="29"/>
  <c r="M14" i="29"/>
  <c r="L15" i="29"/>
  <c r="M15" i="29"/>
  <c r="L16" i="29"/>
  <c r="M16" i="29"/>
  <c r="L17" i="29"/>
  <c r="M17" i="29"/>
  <c r="L18" i="29"/>
  <c r="M18" i="29"/>
  <c r="L19" i="29"/>
  <c r="M19" i="29"/>
  <c r="L20" i="29"/>
  <c r="M20" i="29"/>
  <c r="L21" i="29"/>
  <c r="M21" i="29"/>
  <c r="L22" i="29"/>
  <c r="M22" i="29"/>
  <c r="L23" i="29"/>
  <c r="M23" i="29"/>
  <c r="L24" i="29"/>
  <c r="M24" i="29"/>
  <c r="L25" i="29"/>
  <c r="M25" i="29"/>
  <c r="L26" i="29"/>
  <c r="M26" i="29"/>
  <c r="L27" i="29"/>
  <c r="M27" i="29"/>
  <c r="L28" i="29"/>
  <c r="M28" i="29"/>
  <c r="L29" i="29"/>
  <c r="M29" i="29"/>
  <c r="L30" i="29"/>
  <c r="M30" i="29"/>
  <c r="L31" i="29"/>
  <c r="M31" i="29"/>
  <c r="L32" i="29"/>
  <c r="M32" i="29"/>
  <c r="L33" i="29"/>
  <c r="M33" i="29"/>
  <c r="L34" i="29"/>
  <c r="M34" i="29"/>
  <c r="L35" i="29"/>
  <c r="M35" i="29"/>
  <c r="L36" i="29"/>
  <c r="M36" i="29"/>
  <c r="L37" i="29"/>
  <c r="M37" i="29"/>
  <c r="L38" i="29"/>
  <c r="M38" i="29"/>
  <c r="L39" i="29"/>
  <c r="M39" i="29"/>
  <c r="L40" i="29"/>
  <c r="M40" i="29"/>
  <c r="L41" i="29"/>
  <c r="M41" i="29"/>
  <c r="L42" i="29"/>
  <c r="M42" i="29"/>
  <c r="L43" i="29"/>
  <c r="M43" i="29"/>
  <c r="L44" i="29"/>
  <c r="M44" i="29"/>
  <c r="L45" i="29"/>
  <c r="M45" i="29"/>
  <c r="L46" i="29"/>
  <c r="M46" i="29"/>
  <c r="L47" i="29"/>
  <c r="M47" i="29"/>
  <c r="L48" i="29"/>
  <c r="M48" i="29"/>
  <c r="L49" i="29"/>
  <c r="M49" i="29"/>
  <c r="L50" i="29"/>
  <c r="M50" i="29"/>
  <c r="L51" i="29"/>
  <c r="M51" i="29"/>
  <c r="L52" i="29"/>
  <c r="M52" i="29"/>
  <c r="L53" i="29"/>
  <c r="M53" i="29"/>
  <c r="L54" i="29"/>
  <c r="M54" i="29"/>
  <c r="L55" i="29"/>
  <c r="M55" i="29"/>
  <c r="L56" i="29"/>
  <c r="M56" i="29"/>
  <c r="L57" i="29"/>
  <c r="M57" i="29"/>
  <c r="L58" i="29"/>
  <c r="M58" i="29"/>
  <c r="L59" i="29"/>
  <c r="M59" i="29"/>
  <c r="L60" i="29"/>
  <c r="M60" i="29"/>
  <c r="L61" i="29"/>
  <c r="M61" i="29"/>
  <c r="L62" i="29"/>
  <c r="M62" i="29"/>
  <c r="L63" i="29"/>
  <c r="M63" i="29"/>
  <c r="L64" i="29"/>
  <c r="M64" i="29"/>
  <c r="L65" i="29"/>
  <c r="M65" i="29"/>
  <c r="L66" i="29"/>
  <c r="M66" i="29"/>
  <c r="L67" i="29"/>
  <c r="M67" i="29"/>
  <c r="L68" i="29"/>
  <c r="M68" i="29"/>
  <c r="L69" i="29"/>
  <c r="M69" i="29"/>
  <c r="L70" i="29"/>
  <c r="M70" i="29"/>
  <c r="L71" i="29"/>
  <c r="M71" i="29"/>
  <c r="L72" i="29"/>
  <c r="M72" i="29"/>
  <c r="L73" i="29"/>
  <c r="M73" i="29"/>
  <c r="L74" i="29"/>
  <c r="M74" i="29"/>
  <c r="L75" i="29"/>
  <c r="M75" i="29"/>
  <c r="L76" i="29"/>
  <c r="M76" i="29"/>
  <c r="L77" i="29"/>
  <c r="M77" i="29"/>
  <c r="L78" i="29"/>
  <c r="M78" i="29"/>
  <c r="L79" i="29"/>
  <c r="M79" i="29"/>
  <c r="L80" i="29"/>
  <c r="M80" i="29"/>
  <c r="L81" i="29"/>
  <c r="M81" i="29"/>
  <c r="L82" i="29"/>
  <c r="M82" i="29"/>
  <c r="L83" i="29"/>
  <c r="M83" i="29"/>
  <c r="L84" i="29"/>
  <c r="M84" i="29"/>
  <c r="L85" i="29"/>
  <c r="M85" i="29"/>
  <c r="L86" i="29"/>
  <c r="M86" i="29"/>
  <c r="L87" i="29"/>
  <c r="M87" i="29"/>
  <c r="L88" i="29"/>
  <c r="M88" i="29"/>
  <c r="L89" i="29"/>
  <c r="M89" i="29"/>
  <c r="L90" i="29"/>
  <c r="M90" i="29"/>
  <c r="L91" i="29"/>
  <c r="M91" i="29"/>
  <c r="L92" i="29"/>
  <c r="M92" i="29"/>
  <c r="L93" i="29"/>
  <c r="M93" i="29"/>
  <c r="L94" i="29"/>
  <c r="M94" i="29"/>
  <c r="L95" i="29"/>
  <c r="M95" i="29"/>
  <c r="L96" i="29"/>
  <c r="M96" i="29"/>
  <c r="L97" i="29"/>
  <c r="M97" i="29"/>
  <c r="L98" i="29"/>
  <c r="M98" i="29"/>
  <c r="L99" i="29"/>
  <c r="M99" i="29"/>
  <c r="L100" i="29"/>
  <c r="M100" i="29"/>
  <c r="L101" i="29"/>
  <c r="M101" i="29"/>
  <c r="L102" i="29"/>
  <c r="M102" i="29"/>
  <c r="L103" i="29"/>
  <c r="M103" i="29"/>
  <c r="L104" i="29"/>
  <c r="M104" i="29"/>
  <c r="L105" i="29"/>
  <c r="M105" i="29"/>
  <c r="L106" i="29"/>
  <c r="M106" i="29"/>
  <c r="L107" i="29"/>
  <c r="M107" i="29"/>
  <c r="L108" i="29"/>
  <c r="M108" i="29"/>
  <c r="L109" i="29"/>
  <c r="M109" i="29"/>
  <c r="L110" i="29"/>
  <c r="M110" i="29"/>
  <c r="L111" i="29"/>
  <c r="M111" i="29"/>
  <c r="L112" i="29"/>
  <c r="M112" i="29"/>
  <c r="L113" i="29"/>
  <c r="M113" i="29"/>
  <c r="L114" i="29"/>
  <c r="M114" i="29"/>
  <c r="L115" i="29"/>
  <c r="M115" i="29"/>
  <c r="L116" i="29"/>
  <c r="M116" i="29"/>
  <c r="L117" i="29"/>
  <c r="M117" i="29"/>
  <c r="L118" i="29"/>
  <c r="M118" i="29"/>
  <c r="L119" i="29"/>
  <c r="M119" i="29"/>
  <c r="L120" i="29"/>
  <c r="M120" i="29"/>
  <c r="L121" i="29"/>
  <c r="M121" i="29"/>
  <c r="L122" i="29"/>
  <c r="M122" i="29"/>
  <c r="L123" i="29"/>
  <c r="M123" i="29"/>
  <c r="L124" i="29"/>
  <c r="M124" i="29"/>
  <c r="L125" i="29"/>
  <c r="M125" i="29"/>
  <c r="L126" i="29"/>
  <c r="M126" i="29"/>
  <c r="L127" i="29"/>
  <c r="M127" i="29"/>
  <c r="L128" i="29"/>
  <c r="M128" i="29"/>
  <c r="L129" i="29"/>
  <c r="M129" i="29"/>
  <c r="L130" i="29"/>
  <c r="M130" i="29"/>
  <c r="L131" i="29"/>
  <c r="M131" i="29"/>
  <c r="L132" i="29"/>
  <c r="M132" i="29"/>
  <c r="L133" i="29"/>
  <c r="M133" i="29"/>
  <c r="L134" i="29"/>
  <c r="M134" i="29"/>
  <c r="L135" i="29"/>
  <c r="M135" i="29"/>
  <c r="L136" i="29"/>
  <c r="M136" i="29"/>
  <c r="L137" i="29"/>
  <c r="M137" i="29"/>
  <c r="L138" i="29"/>
  <c r="M138" i="29"/>
  <c r="L139" i="29"/>
  <c r="M139" i="29"/>
  <c r="L140" i="29"/>
  <c r="M140" i="29"/>
  <c r="L141" i="29"/>
  <c r="M141" i="29"/>
  <c r="L142" i="29"/>
  <c r="M142" i="29"/>
  <c r="L143" i="29"/>
  <c r="M143" i="29"/>
  <c r="L144" i="29"/>
  <c r="M144" i="29"/>
  <c r="L145" i="29"/>
  <c r="M145" i="29"/>
  <c r="L146" i="29"/>
  <c r="M146" i="29"/>
  <c r="L147" i="29"/>
  <c r="M147" i="29"/>
  <c r="L148" i="29"/>
  <c r="M148" i="29"/>
  <c r="L149" i="29"/>
  <c r="M149" i="29"/>
  <c r="L150" i="29"/>
  <c r="M150" i="29"/>
  <c r="L151" i="29"/>
  <c r="M151" i="29"/>
  <c r="L152" i="29"/>
  <c r="M152" i="29"/>
  <c r="L153" i="29"/>
  <c r="M153" i="29"/>
  <c r="L154" i="29"/>
  <c r="M154" i="29"/>
  <c r="L155" i="29"/>
  <c r="M155" i="29"/>
  <c r="L156" i="29"/>
  <c r="M156" i="29"/>
  <c r="L157" i="29"/>
  <c r="M157" i="29"/>
  <c r="L158" i="29"/>
  <c r="M158" i="29"/>
  <c r="L159" i="29"/>
  <c r="M159" i="29"/>
  <c r="L160" i="29"/>
  <c r="M160" i="29"/>
  <c r="L161" i="29"/>
  <c r="M161" i="29"/>
  <c r="L162" i="29"/>
  <c r="M162" i="29"/>
  <c r="L163" i="29"/>
  <c r="M163" i="29"/>
  <c r="L164" i="29"/>
  <c r="M164" i="29"/>
  <c r="L165" i="29"/>
  <c r="M165" i="29"/>
  <c r="L166" i="29"/>
  <c r="M166" i="29"/>
  <c r="L167" i="29"/>
  <c r="M167" i="29"/>
  <c r="L168" i="29"/>
  <c r="M168" i="29"/>
  <c r="L169" i="29"/>
  <c r="M169" i="29"/>
  <c r="L170" i="29"/>
  <c r="M170" i="29"/>
  <c r="L171" i="29"/>
  <c r="M171" i="29"/>
  <c r="L172" i="29"/>
  <c r="M172" i="29"/>
  <c r="L173" i="29"/>
  <c r="M173" i="29"/>
  <c r="L174" i="29"/>
  <c r="M174" i="29"/>
  <c r="L175" i="29"/>
  <c r="M175" i="29"/>
  <c r="L176" i="29"/>
  <c r="M176" i="29"/>
  <c r="L177" i="29"/>
  <c r="M177" i="29"/>
  <c r="L178" i="29"/>
  <c r="M178" i="29"/>
  <c r="L179" i="29"/>
  <c r="M179" i="29"/>
  <c r="L180" i="29"/>
  <c r="M180" i="29"/>
  <c r="L181" i="29"/>
  <c r="M181" i="29"/>
  <c r="L182" i="29"/>
  <c r="M182" i="29"/>
  <c r="L183" i="29"/>
  <c r="M183" i="29"/>
  <c r="L184" i="29"/>
  <c r="M184" i="29"/>
  <c r="L185" i="29"/>
  <c r="M185" i="29"/>
  <c r="L186" i="29"/>
  <c r="M186" i="29"/>
  <c r="L187" i="29"/>
  <c r="M187" i="29"/>
  <c r="L188" i="29"/>
  <c r="M188" i="29"/>
  <c r="L189" i="29"/>
  <c r="M189" i="29"/>
  <c r="L190" i="29"/>
  <c r="M190" i="29"/>
  <c r="L191" i="29"/>
  <c r="M191" i="29"/>
  <c r="L192" i="29"/>
  <c r="M192" i="29"/>
  <c r="L193" i="29"/>
  <c r="M193" i="29"/>
  <c r="L194" i="29"/>
  <c r="M194" i="29"/>
  <c r="L195" i="29"/>
  <c r="M195" i="29"/>
  <c r="L196" i="29"/>
  <c r="M196" i="29"/>
  <c r="L197" i="29"/>
  <c r="M197" i="29"/>
  <c r="L198" i="29"/>
  <c r="M198" i="29"/>
  <c r="L199" i="29"/>
  <c r="M199" i="29"/>
  <c r="L200" i="29"/>
  <c r="M200" i="29"/>
  <c r="L201" i="29"/>
  <c r="M201" i="29"/>
  <c r="L202" i="29"/>
  <c r="M202" i="29"/>
  <c r="L203" i="29"/>
  <c r="M203" i="29"/>
  <c r="L204" i="29"/>
  <c r="M204" i="29"/>
  <c r="L205" i="29"/>
  <c r="M205" i="29"/>
  <c r="L206" i="29"/>
  <c r="M206" i="29"/>
  <c r="L207" i="29"/>
  <c r="M207" i="29"/>
  <c r="L208" i="29"/>
  <c r="M208" i="29"/>
  <c r="L209" i="29"/>
  <c r="M209" i="29"/>
  <c r="L210" i="29"/>
  <c r="M210" i="29"/>
  <c r="L211" i="29"/>
  <c r="M211" i="29"/>
  <c r="L212" i="29"/>
  <c r="M212" i="29"/>
  <c r="L213" i="29"/>
  <c r="M213" i="29"/>
  <c r="L214" i="29"/>
  <c r="M214" i="29"/>
  <c r="L215" i="29"/>
  <c r="M215" i="29"/>
  <c r="L216" i="29"/>
  <c r="M216" i="29"/>
  <c r="L217" i="29"/>
  <c r="M217" i="29"/>
  <c r="L218" i="29"/>
  <c r="M218" i="29"/>
  <c r="L219" i="29"/>
  <c r="M219" i="29"/>
  <c r="L220" i="29"/>
  <c r="M220" i="29"/>
  <c r="L221" i="29"/>
  <c r="M221" i="29"/>
  <c r="L222" i="29"/>
  <c r="M222" i="29"/>
  <c r="L223" i="29"/>
  <c r="M223" i="29"/>
  <c r="L224" i="29"/>
  <c r="M224" i="29"/>
  <c r="L225" i="29"/>
  <c r="M225" i="29"/>
  <c r="L226" i="29"/>
  <c r="M226" i="29"/>
  <c r="L227" i="29"/>
  <c r="M227" i="29"/>
  <c r="L228" i="29"/>
  <c r="M228" i="29"/>
  <c r="L229" i="29"/>
  <c r="M229" i="29"/>
  <c r="L230" i="29"/>
  <c r="M230" i="29"/>
  <c r="L231" i="29"/>
  <c r="M231" i="29"/>
  <c r="L232" i="29"/>
  <c r="M232" i="29"/>
  <c r="L233" i="29"/>
  <c r="M233" i="29"/>
  <c r="L234" i="29"/>
  <c r="M234" i="29"/>
  <c r="L235" i="29"/>
  <c r="M235" i="29"/>
  <c r="L236" i="29"/>
  <c r="M236" i="29"/>
  <c r="L237" i="29"/>
  <c r="M237" i="29"/>
  <c r="L238" i="29"/>
  <c r="M238" i="29"/>
  <c r="L239" i="29"/>
  <c r="M239" i="29"/>
  <c r="L240" i="29"/>
  <c r="M240" i="29"/>
  <c r="L241" i="29"/>
  <c r="M241" i="29"/>
  <c r="L242" i="29"/>
  <c r="M242" i="29"/>
  <c r="L243" i="29"/>
  <c r="M243" i="29"/>
  <c r="L244" i="29"/>
  <c r="M244" i="29"/>
  <c r="L245" i="29"/>
  <c r="M245" i="29"/>
  <c r="L246" i="29"/>
  <c r="M246" i="29"/>
  <c r="L247" i="29"/>
  <c r="M247" i="29"/>
  <c r="L248" i="29"/>
  <c r="M248" i="29"/>
  <c r="L249" i="29"/>
  <c r="M249" i="29"/>
  <c r="L250" i="29"/>
  <c r="M250" i="29"/>
  <c r="L251" i="29"/>
  <c r="M251" i="29"/>
  <c r="L252" i="29"/>
  <c r="M252" i="29"/>
  <c r="L253" i="29"/>
  <c r="M253" i="29"/>
  <c r="L254" i="29"/>
  <c r="M254" i="29"/>
  <c r="L255" i="29"/>
  <c r="M255" i="29"/>
  <c r="L256" i="29"/>
  <c r="M256" i="29"/>
  <c r="L257" i="29"/>
  <c r="M257" i="29"/>
  <c r="L258" i="29"/>
  <c r="M258" i="29"/>
  <c r="L259" i="29"/>
  <c r="M259" i="29"/>
  <c r="L260" i="29"/>
  <c r="M260" i="29"/>
  <c r="L261" i="29"/>
  <c r="M261" i="29"/>
  <c r="L262" i="29"/>
  <c r="M262" i="29"/>
  <c r="L263" i="29"/>
  <c r="M263" i="29"/>
  <c r="L264" i="29"/>
  <c r="M264" i="29"/>
  <c r="L265" i="29"/>
  <c r="M265" i="29"/>
  <c r="L266" i="29"/>
  <c r="M266" i="29"/>
  <c r="L267" i="29"/>
  <c r="M267" i="29"/>
  <c r="L268" i="29"/>
  <c r="M268" i="29"/>
  <c r="L269" i="29"/>
  <c r="M269" i="29"/>
  <c r="L270" i="29"/>
  <c r="M270" i="29"/>
  <c r="L271" i="29"/>
  <c r="M271" i="29"/>
  <c r="L272" i="29"/>
  <c r="M272" i="29"/>
  <c r="L273" i="29"/>
  <c r="M273" i="29"/>
  <c r="L274" i="29"/>
  <c r="M274" i="29"/>
  <c r="L275" i="29"/>
  <c r="M275" i="29"/>
  <c r="L276" i="29"/>
  <c r="M276" i="29"/>
  <c r="L277" i="29"/>
  <c r="M277" i="29"/>
  <c r="L278" i="29"/>
  <c r="M278" i="29"/>
  <c r="L279" i="29"/>
  <c r="M279" i="29"/>
  <c r="L280" i="29"/>
  <c r="M280" i="29"/>
  <c r="L281" i="29"/>
  <c r="M281" i="29"/>
  <c r="L282" i="29"/>
  <c r="M282" i="29"/>
  <c r="L283" i="29"/>
  <c r="M283" i="29"/>
  <c r="L284" i="29"/>
  <c r="M284" i="29"/>
  <c r="L285" i="29"/>
  <c r="M285" i="29"/>
  <c r="L286" i="29"/>
  <c r="M286" i="29"/>
  <c r="L287" i="29"/>
  <c r="M287" i="29"/>
  <c r="L288" i="29"/>
  <c r="M288" i="29"/>
  <c r="L289" i="29"/>
  <c r="M289" i="29"/>
  <c r="L290" i="29"/>
  <c r="M290" i="29"/>
  <c r="L291" i="29"/>
  <c r="M291" i="29"/>
  <c r="L292" i="29"/>
  <c r="M292" i="29"/>
  <c r="L293" i="29"/>
  <c r="M293" i="29"/>
  <c r="L294" i="29"/>
  <c r="M294" i="29"/>
  <c r="L295" i="29"/>
  <c r="M295" i="29"/>
  <c r="L296" i="29"/>
  <c r="M296" i="29"/>
  <c r="L297" i="29"/>
  <c r="M297" i="29"/>
  <c r="L298" i="29"/>
  <c r="M298" i="29"/>
  <c r="L299" i="29"/>
  <c r="M299" i="29"/>
  <c r="L300" i="29"/>
  <c r="M300" i="29"/>
  <c r="L301" i="29"/>
  <c r="M301" i="29"/>
  <c r="L302" i="29"/>
  <c r="M302" i="29"/>
  <c r="L303" i="29"/>
  <c r="M303" i="29"/>
  <c r="L304" i="29"/>
  <c r="M304" i="29"/>
  <c r="L305" i="29"/>
  <c r="M305" i="29"/>
  <c r="L306" i="29"/>
  <c r="M306" i="29"/>
  <c r="L307" i="29"/>
  <c r="M307" i="29"/>
  <c r="L308" i="29"/>
  <c r="M308" i="29"/>
  <c r="L309" i="29"/>
  <c r="M309" i="29"/>
  <c r="L310" i="29"/>
  <c r="M310" i="29"/>
  <c r="L311" i="29"/>
  <c r="M311" i="29"/>
  <c r="L312" i="29"/>
  <c r="M312" i="29"/>
  <c r="D5" i="29"/>
  <c r="Y16" i="2"/>
  <c r="L11" i="30"/>
  <c r="M11" i="30"/>
  <c r="L12" i="30"/>
  <c r="M12" i="30"/>
  <c r="L13" i="30"/>
  <c r="M13" i="30"/>
  <c r="L14" i="30"/>
  <c r="M14" i="30"/>
  <c r="L15" i="30"/>
  <c r="M15" i="30"/>
  <c r="L16" i="30"/>
  <c r="M16" i="30"/>
  <c r="L17" i="30"/>
  <c r="M17" i="30"/>
  <c r="L18" i="30"/>
  <c r="M18" i="30"/>
  <c r="L19" i="30"/>
  <c r="M19" i="30"/>
  <c r="L20" i="30"/>
  <c r="M20" i="30"/>
  <c r="L21" i="30"/>
  <c r="M21" i="30"/>
  <c r="L22" i="30"/>
  <c r="M22" i="30"/>
  <c r="L23" i="30"/>
  <c r="M23" i="30"/>
  <c r="L24" i="30"/>
  <c r="M24" i="30"/>
  <c r="L25" i="30"/>
  <c r="M25" i="30"/>
  <c r="L26" i="30"/>
  <c r="M26" i="30"/>
  <c r="L27" i="30"/>
  <c r="M27" i="30"/>
  <c r="L28" i="30"/>
  <c r="M28" i="30"/>
  <c r="L29" i="30"/>
  <c r="M29" i="30"/>
  <c r="L30" i="30"/>
  <c r="M30" i="30"/>
  <c r="L31" i="30"/>
  <c r="M31" i="30"/>
  <c r="L32" i="30"/>
  <c r="M32" i="30"/>
  <c r="L33" i="30"/>
  <c r="M33" i="30"/>
  <c r="L34" i="30"/>
  <c r="M34" i="30"/>
  <c r="L35" i="30"/>
  <c r="M35" i="30"/>
  <c r="L36" i="30"/>
  <c r="M36" i="30"/>
  <c r="L37" i="30"/>
  <c r="M37" i="30"/>
  <c r="L38" i="30"/>
  <c r="M38" i="30"/>
  <c r="L39" i="30"/>
  <c r="M39" i="30"/>
  <c r="L40" i="30"/>
  <c r="M40" i="30"/>
  <c r="L41" i="30"/>
  <c r="M41" i="30"/>
  <c r="L42" i="30"/>
  <c r="M42" i="30"/>
  <c r="L43" i="30"/>
  <c r="M43" i="30"/>
  <c r="L44" i="30"/>
  <c r="M44" i="30"/>
  <c r="L45" i="30"/>
  <c r="M45" i="30"/>
  <c r="L46" i="30"/>
  <c r="M46" i="30"/>
  <c r="L47" i="30"/>
  <c r="M47" i="30"/>
  <c r="L48" i="30"/>
  <c r="M48" i="30"/>
  <c r="L49" i="30"/>
  <c r="M49" i="30"/>
  <c r="L50" i="30"/>
  <c r="M50" i="30"/>
  <c r="L51" i="30"/>
  <c r="M51" i="30"/>
  <c r="L52" i="30"/>
  <c r="M52" i="30"/>
  <c r="L53" i="30"/>
  <c r="M53" i="30"/>
  <c r="L54" i="30"/>
  <c r="M54" i="30"/>
  <c r="L55" i="30"/>
  <c r="M55" i="30"/>
  <c r="L56" i="30"/>
  <c r="M56" i="30"/>
  <c r="L57" i="30"/>
  <c r="M57" i="30"/>
  <c r="L58" i="30"/>
  <c r="M58" i="30"/>
  <c r="L59" i="30"/>
  <c r="M59" i="30"/>
  <c r="L60" i="30"/>
  <c r="M60" i="30"/>
  <c r="L61" i="30"/>
  <c r="M61" i="30"/>
  <c r="L62" i="30"/>
  <c r="M62" i="30"/>
  <c r="L63" i="30"/>
  <c r="M63" i="30"/>
  <c r="L64" i="30"/>
  <c r="M64" i="30"/>
  <c r="L65" i="30"/>
  <c r="M65" i="30"/>
  <c r="L66" i="30"/>
  <c r="M66" i="30"/>
  <c r="L67" i="30"/>
  <c r="M67" i="30"/>
  <c r="L68" i="30"/>
  <c r="M68" i="30"/>
  <c r="L69" i="30"/>
  <c r="M69" i="30"/>
  <c r="L70" i="30"/>
  <c r="M70" i="30"/>
  <c r="L71" i="30"/>
  <c r="M71" i="30"/>
  <c r="L72" i="30"/>
  <c r="M72" i="30"/>
  <c r="L73" i="30"/>
  <c r="M73" i="30"/>
  <c r="L74" i="30"/>
  <c r="M74" i="30"/>
  <c r="L75" i="30"/>
  <c r="M75" i="30"/>
  <c r="L76" i="30"/>
  <c r="M76" i="30"/>
  <c r="L77" i="30"/>
  <c r="M77" i="30"/>
  <c r="L78" i="30"/>
  <c r="M78" i="30"/>
  <c r="L79" i="30"/>
  <c r="M79" i="30"/>
  <c r="L80" i="30"/>
  <c r="M80" i="30"/>
  <c r="L81" i="30"/>
  <c r="M81" i="30"/>
  <c r="L82" i="30"/>
  <c r="M82" i="30"/>
  <c r="L83" i="30"/>
  <c r="M83" i="30"/>
  <c r="L84" i="30"/>
  <c r="M84" i="30"/>
  <c r="L85" i="30"/>
  <c r="M85" i="30"/>
  <c r="L86" i="30"/>
  <c r="M86" i="30"/>
  <c r="L87" i="30"/>
  <c r="M87" i="30"/>
  <c r="L88" i="30"/>
  <c r="M88" i="30"/>
  <c r="L89" i="30"/>
  <c r="M89" i="30"/>
  <c r="L90" i="30"/>
  <c r="M90" i="30"/>
  <c r="L91" i="30"/>
  <c r="M91" i="30"/>
  <c r="L92" i="30"/>
  <c r="M92" i="30"/>
  <c r="L93" i="30"/>
  <c r="M93" i="30"/>
  <c r="L94" i="30"/>
  <c r="M94" i="30"/>
  <c r="L95" i="30"/>
  <c r="M95" i="30"/>
  <c r="L96" i="30"/>
  <c r="M96" i="30"/>
  <c r="L97" i="30"/>
  <c r="M97" i="30"/>
  <c r="L98" i="30"/>
  <c r="M98" i="30"/>
  <c r="L99" i="30"/>
  <c r="M99" i="30"/>
  <c r="L100" i="30"/>
  <c r="M100" i="30"/>
  <c r="L101" i="30"/>
  <c r="M101" i="30"/>
  <c r="L102" i="30"/>
  <c r="M102" i="30"/>
  <c r="L103" i="30"/>
  <c r="M103" i="30"/>
  <c r="L104" i="30"/>
  <c r="M104" i="30"/>
  <c r="L105" i="30"/>
  <c r="M105" i="30"/>
  <c r="L106" i="30"/>
  <c r="M106" i="30"/>
  <c r="L107" i="30"/>
  <c r="M107" i="30"/>
  <c r="L108" i="30"/>
  <c r="M108" i="30"/>
  <c r="L109" i="30"/>
  <c r="M109" i="30"/>
  <c r="L110" i="30"/>
  <c r="M110" i="30"/>
  <c r="L111" i="30"/>
  <c r="M111" i="30"/>
  <c r="L112" i="30"/>
  <c r="M112" i="30"/>
  <c r="L113" i="30"/>
  <c r="M113" i="30"/>
  <c r="L114" i="30"/>
  <c r="M114" i="30"/>
  <c r="L115" i="30"/>
  <c r="M115" i="30"/>
  <c r="L116" i="30"/>
  <c r="M116" i="30"/>
  <c r="L117" i="30"/>
  <c r="M117" i="30"/>
  <c r="L118" i="30"/>
  <c r="M118" i="30"/>
  <c r="L119" i="30"/>
  <c r="M119" i="30"/>
  <c r="L120" i="30"/>
  <c r="M120" i="30"/>
  <c r="L121" i="30"/>
  <c r="M121" i="30"/>
  <c r="L122" i="30"/>
  <c r="M122" i="30"/>
  <c r="L123" i="30"/>
  <c r="M123" i="30"/>
  <c r="L124" i="30"/>
  <c r="M124" i="30"/>
  <c r="L125" i="30"/>
  <c r="M125" i="30"/>
  <c r="L126" i="30"/>
  <c r="M126" i="30"/>
  <c r="L127" i="30"/>
  <c r="M127" i="30"/>
  <c r="L128" i="30"/>
  <c r="M128" i="30"/>
  <c r="L129" i="30"/>
  <c r="M129" i="30"/>
  <c r="L130" i="30"/>
  <c r="M130" i="30"/>
  <c r="L131" i="30"/>
  <c r="M131" i="30"/>
  <c r="L132" i="30"/>
  <c r="M132" i="30"/>
  <c r="L133" i="30"/>
  <c r="M133" i="30"/>
  <c r="L134" i="30"/>
  <c r="M134" i="30"/>
  <c r="L135" i="30"/>
  <c r="M135" i="30"/>
  <c r="L136" i="30"/>
  <c r="M136" i="30"/>
  <c r="L137" i="30"/>
  <c r="M137" i="30"/>
  <c r="L138" i="30"/>
  <c r="M138" i="30"/>
  <c r="L139" i="30"/>
  <c r="M139" i="30"/>
  <c r="L140" i="30"/>
  <c r="M140" i="30"/>
  <c r="L141" i="30"/>
  <c r="M141" i="30"/>
  <c r="L142" i="30"/>
  <c r="M142" i="30"/>
  <c r="L143" i="30"/>
  <c r="M143" i="30"/>
  <c r="L144" i="30"/>
  <c r="M144" i="30"/>
  <c r="L145" i="30"/>
  <c r="M145" i="30"/>
  <c r="L146" i="30"/>
  <c r="M146" i="30"/>
  <c r="L147" i="30"/>
  <c r="M147" i="30"/>
  <c r="L148" i="30"/>
  <c r="M148" i="30"/>
  <c r="L149" i="30"/>
  <c r="M149" i="30"/>
  <c r="L150" i="30"/>
  <c r="M150" i="30"/>
  <c r="L151" i="30"/>
  <c r="M151" i="30"/>
  <c r="L152" i="30"/>
  <c r="M152" i="30"/>
  <c r="L153" i="30"/>
  <c r="M153" i="30"/>
  <c r="L154" i="30"/>
  <c r="M154" i="30"/>
  <c r="L155" i="30"/>
  <c r="M155" i="30"/>
  <c r="L156" i="30"/>
  <c r="M156" i="30"/>
  <c r="L157" i="30"/>
  <c r="M157" i="30"/>
  <c r="L158" i="30"/>
  <c r="M158" i="30"/>
  <c r="L159" i="30"/>
  <c r="M159" i="30"/>
  <c r="L160" i="30"/>
  <c r="M160" i="30"/>
  <c r="L161" i="30"/>
  <c r="M161" i="30"/>
  <c r="L162" i="30"/>
  <c r="M162" i="30"/>
  <c r="L163" i="30"/>
  <c r="M163" i="30"/>
  <c r="L164" i="30"/>
  <c r="M164" i="30"/>
  <c r="L165" i="30"/>
  <c r="M165" i="30"/>
  <c r="L166" i="30"/>
  <c r="M166" i="30"/>
  <c r="L167" i="30"/>
  <c r="M167" i="30"/>
  <c r="L168" i="30"/>
  <c r="M168" i="30"/>
  <c r="L169" i="30"/>
  <c r="M169" i="30"/>
  <c r="L170" i="30"/>
  <c r="M170" i="30"/>
  <c r="L171" i="30"/>
  <c r="M171" i="30"/>
  <c r="L172" i="30"/>
  <c r="M172" i="30"/>
  <c r="L173" i="30"/>
  <c r="M173" i="30"/>
  <c r="L174" i="30"/>
  <c r="M174" i="30"/>
  <c r="L175" i="30"/>
  <c r="M175" i="30"/>
  <c r="L176" i="30"/>
  <c r="M176" i="30"/>
  <c r="L177" i="30"/>
  <c r="M177" i="30"/>
  <c r="L178" i="30"/>
  <c r="M178" i="30"/>
  <c r="L179" i="30"/>
  <c r="M179" i="30"/>
  <c r="L180" i="30"/>
  <c r="M180" i="30"/>
  <c r="L181" i="30"/>
  <c r="M181" i="30"/>
  <c r="L182" i="30"/>
  <c r="M182" i="30"/>
  <c r="L183" i="30"/>
  <c r="M183" i="30"/>
  <c r="L184" i="30"/>
  <c r="M184" i="30"/>
  <c r="L185" i="30"/>
  <c r="M185" i="30"/>
  <c r="L186" i="30"/>
  <c r="M186" i="30"/>
  <c r="L187" i="30"/>
  <c r="M187" i="30"/>
  <c r="L188" i="30"/>
  <c r="M188" i="30"/>
  <c r="L189" i="30"/>
  <c r="M189" i="30"/>
  <c r="L190" i="30"/>
  <c r="M190" i="30"/>
  <c r="L191" i="30"/>
  <c r="M191" i="30"/>
  <c r="L192" i="30"/>
  <c r="M192" i="30"/>
  <c r="L193" i="30"/>
  <c r="M193" i="30"/>
  <c r="L194" i="30"/>
  <c r="M194" i="30"/>
  <c r="L195" i="30"/>
  <c r="M195" i="30"/>
  <c r="L196" i="30"/>
  <c r="M196" i="30"/>
  <c r="L197" i="30"/>
  <c r="M197" i="30"/>
  <c r="L198" i="30"/>
  <c r="M198" i="30"/>
  <c r="L199" i="30"/>
  <c r="M199" i="30"/>
  <c r="L200" i="30"/>
  <c r="M200" i="30"/>
  <c r="L201" i="30"/>
  <c r="M201" i="30"/>
  <c r="L202" i="30"/>
  <c r="M202" i="30"/>
  <c r="L203" i="30"/>
  <c r="M203" i="30"/>
  <c r="L204" i="30"/>
  <c r="M204" i="30"/>
  <c r="L205" i="30"/>
  <c r="M205" i="30"/>
  <c r="L206" i="30"/>
  <c r="M206" i="30"/>
  <c r="L207" i="30"/>
  <c r="M207" i="30"/>
  <c r="L208" i="30"/>
  <c r="M208" i="30"/>
  <c r="L209" i="30"/>
  <c r="M209" i="30"/>
  <c r="L210" i="30"/>
  <c r="M210" i="30"/>
  <c r="L211" i="30"/>
  <c r="M211" i="30"/>
  <c r="L212" i="30"/>
  <c r="M212" i="30"/>
  <c r="L213" i="30"/>
  <c r="M213" i="30"/>
  <c r="L214" i="30"/>
  <c r="M214" i="30"/>
  <c r="L215" i="30"/>
  <c r="M215" i="30"/>
  <c r="L216" i="30"/>
  <c r="M216" i="30"/>
  <c r="L217" i="30"/>
  <c r="M217" i="30"/>
  <c r="L218" i="30"/>
  <c r="M218" i="30"/>
  <c r="L219" i="30"/>
  <c r="M219" i="30"/>
  <c r="L220" i="30"/>
  <c r="M220" i="30"/>
  <c r="L221" i="30"/>
  <c r="M221" i="30"/>
  <c r="L222" i="30"/>
  <c r="M222" i="30"/>
  <c r="L223" i="30"/>
  <c r="M223" i="30"/>
  <c r="L224" i="30"/>
  <c r="M224" i="30"/>
  <c r="L225" i="30"/>
  <c r="M225" i="30"/>
  <c r="L226" i="30"/>
  <c r="M226" i="30"/>
  <c r="L227" i="30"/>
  <c r="M227" i="30"/>
  <c r="L228" i="30"/>
  <c r="M228" i="30"/>
  <c r="L229" i="30"/>
  <c r="M229" i="30"/>
  <c r="L230" i="30"/>
  <c r="M230" i="30"/>
  <c r="L231" i="30"/>
  <c r="M231" i="30"/>
  <c r="L232" i="30"/>
  <c r="M232" i="30"/>
  <c r="L233" i="30"/>
  <c r="M233" i="30"/>
  <c r="L234" i="30"/>
  <c r="M234" i="30"/>
  <c r="L235" i="30"/>
  <c r="M235" i="30"/>
  <c r="L236" i="30"/>
  <c r="M236" i="30"/>
  <c r="L237" i="30"/>
  <c r="M237" i="30"/>
  <c r="L238" i="30"/>
  <c r="M238" i="30"/>
  <c r="L239" i="30"/>
  <c r="M239" i="30"/>
  <c r="L240" i="30"/>
  <c r="M240" i="30"/>
  <c r="L241" i="30"/>
  <c r="M241" i="30"/>
  <c r="L242" i="30"/>
  <c r="M242" i="30"/>
  <c r="L243" i="30"/>
  <c r="M243" i="30"/>
  <c r="L244" i="30"/>
  <c r="M244" i="30"/>
  <c r="L245" i="30"/>
  <c r="M245" i="30"/>
  <c r="L246" i="30"/>
  <c r="M246" i="30"/>
  <c r="L247" i="30"/>
  <c r="M247" i="30"/>
  <c r="L248" i="30"/>
  <c r="M248" i="30"/>
  <c r="L249" i="30"/>
  <c r="M249" i="30"/>
  <c r="L250" i="30"/>
  <c r="M250" i="30"/>
  <c r="L251" i="30"/>
  <c r="M251" i="30"/>
  <c r="L252" i="30"/>
  <c r="M252" i="30"/>
  <c r="L253" i="30"/>
  <c r="M253" i="30"/>
  <c r="L254" i="30"/>
  <c r="M254" i="30"/>
  <c r="L255" i="30"/>
  <c r="M255" i="30"/>
  <c r="L256" i="30"/>
  <c r="M256" i="30"/>
  <c r="L257" i="30"/>
  <c r="M257" i="30"/>
  <c r="L258" i="30"/>
  <c r="M258" i="30"/>
  <c r="L259" i="30"/>
  <c r="M259" i="30"/>
  <c r="L260" i="30"/>
  <c r="M260" i="30"/>
  <c r="L261" i="30"/>
  <c r="M261" i="30"/>
  <c r="L262" i="30"/>
  <c r="M262" i="30"/>
  <c r="L263" i="30"/>
  <c r="M263" i="30"/>
  <c r="L264" i="30"/>
  <c r="M264" i="30"/>
  <c r="L265" i="30"/>
  <c r="M265" i="30"/>
  <c r="L266" i="30"/>
  <c r="M266" i="30"/>
  <c r="L267" i="30"/>
  <c r="M267" i="30"/>
  <c r="L268" i="30"/>
  <c r="M268" i="30"/>
  <c r="L269" i="30"/>
  <c r="M269" i="30"/>
  <c r="L270" i="30"/>
  <c r="M270" i="30"/>
  <c r="L271" i="30"/>
  <c r="M271" i="30"/>
  <c r="L272" i="30"/>
  <c r="M272" i="30"/>
  <c r="L273" i="30"/>
  <c r="M273" i="30"/>
  <c r="L274" i="30"/>
  <c r="M274" i="30"/>
  <c r="L275" i="30"/>
  <c r="M275" i="30"/>
  <c r="L276" i="30"/>
  <c r="M276" i="30"/>
  <c r="L277" i="30"/>
  <c r="M277" i="30"/>
  <c r="L278" i="30"/>
  <c r="M278" i="30"/>
  <c r="L279" i="30"/>
  <c r="M279" i="30"/>
  <c r="L280" i="30"/>
  <c r="M280" i="30"/>
  <c r="L281" i="30"/>
  <c r="M281" i="30"/>
  <c r="L282" i="30"/>
  <c r="M282" i="30"/>
  <c r="L283" i="30"/>
  <c r="M283" i="30"/>
  <c r="L284" i="30"/>
  <c r="M284" i="30"/>
  <c r="L285" i="30"/>
  <c r="M285" i="30"/>
  <c r="L286" i="30"/>
  <c r="M286" i="30"/>
  <c r="L287" i="30"/>
  <c r="M287" i="30"/>
  <c r="L288" i="30"/>
  <c r="M288" i="30"/>
  <c r="L289" i="30"/>
  <c r="M289" i="30"/>
  <c r="L290" i="30"/>
  <c r="M290" i="30"/>
  <c r="L291" i="30"/>
  <c r="M291" i="30"/>
  <c r="L292" i="30"/>
  <c r="M292" i="30"/>
  <c r="L293" i="30"/>
  <c r="M293" i="30"/>
  <c r="L294" i="30"/>
  <c r="M294" i="30"/>
  <c r="L295" i="30"/>
  <c r="M295" i="30"/>
  <c r="L296" i="30"/>
  <c r="M296" i="30"/>
  <c r="L297" i="30"/>
  <c r="M297" i="30"/>
  <c r="L298" i="30"/>
  <c r="M298" i="30"/>
  <c r="L299" i="30"/>
  <c r="M299" i="30"/>
  <c r="L300" i="30"/>
  <c r="M300" i="30"/>
  <c r="L301" i="30"/>
  <c r="M301" i="30"/>
  <c r="L302" i="30"/>
  <c r="M302" i="30"/>
  <c r="L303" i="30"/>
  <c r="M303" i="30"/>
  <c r="L304" i="30"/>
  <c r="M304" i="30"/>
  <c r="L305" i="30"/>
  <c r="M305" i="30"/>
  <c r="L306" i="30"/>
  <c r="M306" i="30"/>
  <c r="L307" i="30"/>
  <c r="M307" i="30"/>
  <c r="L308" i="30"/>
  <c r="M308" i="30"/>
  <c r="L309" i="30"/>
  <c r="M309" i="30"/>
  <c r="L310" i="30"/>
  <c r="M310" i="30"/>
  <c r="L311" i="30"/>
  <c r="M311" i="30"/>
  <c r="L312" i="30"/>
  <c r="M312" i="30"/>
  <c r="D5" i="30"/>
  <c r="Z16" i="2"/>
  <c r="L11" i="31"/>
  <c r="M11" i="31"/>
  <c r="L12" i="31"/>
  <c r="M12" i="31"/>
  <c r="L13" i="31"/>
  <c r="M13" i="31"/>
  <c r="L14" i="31"/>
  <c r="M14" i="31"/>
  <c r="L15" i="31"/>
  <c r="M15" i="31"/>
  <c r="L16" i="31"/>
  <c r="M16" i="31"/>
  <c r="L17" i="31"/>
  <c r="M17" i="31"/>
  <c r="L18" i="31"/>
  <c r="M18" i="31"/>
  <c r="L19" i="31"/>
  <c r="M19" i="31"/>
  <c r="L20" i="31"/>
  <c r="M20" i="31"/>
  <c r="L21" i="31"/>
  <c r="M21" i="31"/>
  <c r="L22" i="31"/>
  <c r="M22" i="31"/>
  <c r="L23" i="31"/>
  <c r="M23" i="31"/>
  <c r="L24" i="31"/>
  <c r="M24" i="31"/>
  <c r="L25" i="31"/>
  <c r="M25" i="31"/>
  <c r="L26" i="31"/>
  <c r="M26" i="31"/>
  <c r="L27" i="31"/>
  <c r="M27" i="31"/>
  <c r="L28" i="31"/>
  <c r="M28" i="31"/>
  <c r="L29" i="31"/>
  <c r="M29" i="31"/>
  <c r="L30" i="31"/>
  <c r="M30" i="31"/>
  <c r="L31" i="31"/>
  <c r="M31" i="31"/>
  <c r="L32" i="31"/>
  <c r="M32" i="31"/>
  <c r="L33" i="31"/>
  <c r="M33" i="31"/>
  <c r="L34" i="31"/>
  <c r="M34" i="31"/>
  <c r="L35" i="31"/>
  <c r="M35" i="31"/>
  <c r="L36" i="31"/>
  <c r="M36" i="31"/>
  <c r="L37" i="31"/>
  <c r="M37" i="31"/>
  <c r="L38" i="31"/>
  <c r="M38" i="31"/>
  <c r="L39" i="31"/>
  <c r="M39" i="31"/>
  <c r="L40" i="31"/>
  <c r="M40" i="31"/>
  <c r="L41" i="31"/>
  <c r="M41" i="31"/>
  <c r="L42" i="31"/>
  <c r="M42" i="31"/>
  <c r="L43" i="31"/>
  <c r="M43" i="31"/>
  <c r="L44" i="31"/>
  <c r="M44" i="31"/>
  <c r="L45" i="31"/>
  <c r="M45" i="31"/>
  <c r="L46" i="31"/>
  <c r="M46" i="31"/>
  <c r="L47" i="31"/>
  <c r="M47" i="31"/>
  <c r="L48" i="31"/>
  <c r="M48" i="31"/>
  <c r="L49" i="31"/>
  <c r="M49" i="31"/>
  <c r="L50" i="31"/>
  <c r="M50" i="31"/>
  <c r="L51" i="31"/>
  <c r="M51" i="31"/>
  <c r="L52" i="31"/>
  <c r="M52" i="31"/>
  <c r="L53" i="31"/>
  <c r="M53" i="31"/>
  <c r="L54" i="31"/>
  <c r="M54" i="31"/>
  <c r="L55" i="31"/>
  <c r="M55" i="31"/>
  <c r="L56" i="31"/>
  <c r="M56" i="31"/>
  <c r="L57" i="31"/>
  <c r="M57" i="31"/>
  <c r="L58" i="31"/>
  <c r="M58" i="31"/>
  <c r="L59" i="31"/>
  <c r="M59" i="31"/>
  <c r="L60" i="31"/>
  <c r="M60" i="31"/>
  <c r="L61" i="31"/>
  <c r="M61" i="31"/>
  <c r="L62" i="31"/>
  <c r="M62" i="31"/>
  <c r="L63" i="31"/>
  <c r="M63" i="31"/>
  <c r="L64" i="31"/>
  <c r="M64" i="31"/>
  <c r="L65" i="31"/>
  <c r="M65" i="31"/>
  <c r="L66" i="31"/>
  <c r="M66" i="31"/>
  <c r="L67" i="31"/>
  <c r="M67" i="31"/>
  <c r="L68" i="31"/>
  <c r="M68" i="31"/>
  <c r="L69" i="31"/>
  <c r="M69" i="31"/>
  <c r="L70" i="31"/>
  <c r="M70" i="31"/>
  <c r="L71" i="31"/>
  <c r="M71" i="31"/>
  <c r="L72" i="31"/>
  <c r="M72" i="31"/>
  <c r="L73" i="31"/>
  <c r="M73" i="31"/>
  <c r="L74" i="31"/>
  <c r="M74" i="31"/>
  <c r="L75" i="31"/>
  <c r="M75" i="31"/>
  <c r="L76" i="31"/>
  <c r="M76" i="31"/>
  <c r="L77" i="31"/>
  <c r="M77" i="31"/>
  <c r="L78" i="31"/>
  <c r="M78" i="31"/>
  <c r="L79" i="31"/>
  <c r="M79" i="31"/>
  <c r="L80" i="31"/>
  <c r="M80" i="31"/>
  <c r="L81" i="31"/>
  <c r="M81" i="31"/>
  <c r="L82" i="31"/>
  <c r="M82" i="31"/>
  <c r="L83" i="31"/>
  <c r="M83" i="31"/>
  <c r="L84" i="31"/>
  <c r="M84" i="31"/>
  <c r="L85" i="31"/>
  <c r="M85" i="31"/>
  <c r="L86" i="31"/>
  <c r="M86" i="31"/>
  <c r="L87" i="31"/>
  <c r="M87" i="31"/>
  <c r="L88" i="31"/>
  <c r="M88" i="31"/>
  <c r="L89" i="31"/>
  <c r="M89" i="31"/>
  <c r="L90" i="31"/>
  <c r="M90" i="31"/>
  <c r="L91" i="31"/>
  <c r="M91" i="31"/>
  <c r="L92" i="31"/>
  <c r="M92" i="31"/>
  <c r="L93" i="31"/>
  <c r="M93" i="31"/>
  <c r="L94" i="31"/>
  <c r="M94" i="31"/>
  <c r="L95" i="31"/>
  <c r="M95" i="31"/>
  <c r="L96" i="31"/>
  <c r="M96" i="31"/>
  <c r="L97" i="31"/>
  <c r="M97" i="31"/>
  <c r="L98" i="31"/>
  <c r="M98" i="31"/>
  <c r="L99" i="31"/>
  <c r="M99" i="31"/>
  <c r="L100" i="31"/>
  <c r="M100" i="31"/>
  <c r="L101" i="31"/>
  <c r="M101" i="31"/>
  <c r="L102" i="31"/>
  <c r="M102" i="31"/>
  <c r="L103" i="31"/>
  <c r="M103" i="31"/>
  <c r="L104" i="31"/>
  <c r="M104" i="31"/>
  <c r="L105" i="31"/>
  <c r="M105" i="31"/>
  <c r="L106" i="31"/>
  <c r="M106" i="31"/>
  <c r="L107" i="31"/>
  <c r="M107" i="31"/>
  <c r="L108" i="31"/>
  <c r="M108" i="31"/>
  <c r="L109" i="31"/>
  <c r="M109" i="31"/>
  <c r="L110" i="31"/>
  <c r="M110" i="31"/>
  <c r="L111" i="31"/>
  <c r="M111" i="31"/>
  <c r="L112" i="31"/>
  <c r="M112" i="31"/>
  <c r="L113" i="31"/>
  <c r="M113" i="31"/>
  <c r="L114" i="31"/>
  <c r="M114" i="31"/>
  <c r="L115" i="31"/>
  <c r="M115" i="31"/>
  <c r="L116" i="31"/>
  <c r="M116" i="31"/>
  <c r="L117" i="31"/>
  <c r="M117" i="31"/>
  <c r="L118" i="31"/>
  <c r="M118" i="31"/>
  <c r="L119" i="31"/>
  <c r="M119" i="31"/>
  <c r="L120" i="31"/>
  <c r="M120" i="31"/>
  <c r="L121" i="31"/>
  <c r="M121" i="31"/>
  <c r="L122" i="31"/>
  <c r="M122" i="31"/>
  <c r="L123" i="31"/>
  <c r="M123" i="31"/>
  <c r="L124" i="31"/>
  <c r="M124" i="31"/>
  <c r="L125" i="31"/>
  <c r="M125" i="31"/>
  <c r="L126" i="31"/>
  <c r="M126" i="31"/>
  <c r="L127" i="31"/>
  <c r="M127" i="31"/>
  <c r="L128" i="31"/>
  <c r="M128" i="31"/>
  <c r="L129" i="31"/>
  <c r="M129" i="31"/>
  <c r="L130" i="31"/>
  <c r="M130" i="31"/>
  <c r="L131" i="31"/>
  <c r="M131" i="31"/>
  <c r="L132" i="31"/>
  <c r="M132" i="31"/>
  <c r="L133" i="31"/>
  <c r="M133" i="31"/>
  <c r="L134" i="31"/>
  <c r="M134" i="31"/>
  <c r="L135" i="31"/>
  <c r="M135" i="31"/>
  <c r="L136" i="31"/>
  <c r="M136" i="31"/>
  <c r="L137" i="31"/>
  <c r="M137" i="31"/>
  <c r="L138" i="31"/>
  <c r="M138" i="31"/>
  <c r="L139" i="31"/>
  <c r="M139" i="31"/>
  <c r="L140" i="31"/>
  <c r="M140" i="31"/>
  <c r="L141" i="31"/>
  <c r="M141" i="31"/>
  <c r="L142" i="31"/>
  <c r="M142" i="31"/>
  <c r="L143" i="31"/>
  <c r="M143" i="31"/>
  <c r="L144" i="31"/>
  <c r="M144" i="31"/>
  <c r="L145" i="31"/>
  <c r="M145" i="31"/>
  <c r="L146" i="31"/>
  <c r="M146" i="31"/>
  <c r="L147" i="31"/>
  <c r="M147" i="31"/>
  <c r="L148" i="31"/>
  <c r="M148" i="31"/>
  <c r="L149" i="31"/>
  <c r="M149" i="31"/>
  <c r="L150" i="31"/>
  <c r="M150" i="31"/>
  <c r="L151" i="31"/>
  <c r="M151" i="31"/>
  <c r="L152" i="31"/>
  <c r="M152" i="31"/>
  <c r="L153" i="31"/>
  <c r="M153" i="31"/>
  <c r="L154" i="31"/>
  <c r="M154" i="31"/>
  <c r="L155" i="31"/>
  <c r="M155" i="31"/>
  <c r="L156" i="31"/>
  <c r="M156" i="31"/>
  <c r="L157" i="31"/>
  <c r="M157" i="31"/>
  <c r="L158" i="31"/>
  <c r="M158" i="31"/>
  <c r="L159" i="31"/>
  <c r="M159" i="31"/>
  <c r="L160" i="31"/>
  <c r="M160" i="31"/>
  <c r="L161" i="31"/>
  <c r="M161" i="31"/>
  <c r="L162" i="31"/>
  <c r="M162" i="31"/>
  <c r="L163" i="31"/>
  <c r="M163" i="31"/>
  <c r="L164" i="31"/>
  <c r="M164" i="31"/>
  <c r="L165" i="31"/>
  <c r="M165" i="31"/>
  <c r="L166" i="31"/>
  <c r="M166" i="31"/>
  <c r="L167" i="31"/>
  <c r="M167" i="31"/>
  <c r="L168" i="31"/>
  <c r="M168" i="31"/>
  <c r="L169" i="31"/>
  <c r="M169" i="31"/>
  <c r="L170" i="31"/>
  <c r="M170" i="31"/>
  <c r="L171" i="31"/>
  <c r="M171" i="31"/>
  <c r="L172" i="31"/>
  <c r="M172" i="31"/>
  <c r="L173" i="31"/>
  <c r="M173" i="31"/>
  <c r="L174" i="31"/>
  <c r="M174" i="31"/>
  <c r="L175" i="31"/>
  <c r="M175" i="31"/>
  <c r="L176" i="31"/>
  <c r="M176" i="31"/>
  <c r="L177" i="31"/>
  <c r="M177" i="31"/>
  <c r="L178" i="31"/>
  <c r="M178" i="31"/>
  <c r="L179" i="31"/>
  <c r="M179" i="31"/>
  <c r="L180" i="31"/>
  <c r="M180" i="31"/>
  <c r="L181" i="31"/>
  <c r="M181" i="31"/>
  <c r="L182" i="31"/>
  <c r="M182" i="31"/>
  <c r="L183" i="31"/>
  <c r="M183" i="31"/>
  <c r="L184" i="31"/>
  <c r="M184" i="31"/>
  <c r="L185" i="31"/>
  <c r="M185" i="31"/>
  <c r="L186" i="31"/>
  <c r="M186" i="31"/>
  <c r="L187" i="31"/>
  <c r="M187" i="31"/>
  <c r="L188" i="31"/>
  <c r="M188" i="31"/>
  <c r="L189" i="31"/>
  <c r="M189" i="31"/>
  <c r="L190" i="31"/>
  <c r="M190" i="31"/>
  <c r="L191" i="31"/>
  <c r="M191" i="31"/>
  <c r="L192" i="31"/>
  <c r="M192" i="31"/>
  <c r="L193" i="31"/>
  <c r="M193" i="31"/>
  <c r="L194" i="31"/>
  <c r="M194" i="31"/>
  <c r="L195" i="31"/>
  <c r="M195" i="31"/>
  <c r="L196" i="31"/>
  <c r="M196" i="31"/>
  <c r="L197" i="31"/>
  <c r="M197" i="31"/>
  <c r="L198" i="31"/>
  <c r="M198" i="31"/>
  <c r="L199" i="31"/>
  <c r="M199" i="31"/>
  <c r="L200" i="31"/>
  <c r="M200" i="31"/>
  <c r="L201" i="31"/>
  <c r="M201" i="31"/>
  <c r="L202" i="31"/>
  <c r="M202" i="31"/>
  <c r="L203" i="31"/>
  <c r="M203" i="31"/>
  <c r="L204" i="31"/>
  <c r="M204" i="31"/>
  <c r="L205" i="31"/>
  <c r="M205" i="31"/>
  <c r="L206" i="31"/>
  <c r="M206" i="31"/>
  <c r="L207" i="31"/>
  <c r="M207" i="31"/>
  <c r="L208" i="31"/>
  <c r="M208" i="31"/>
  <c r="L209" i="31"/>
  <c r="M209" i="31"/>
  <c r="L210" i="31"/>
  <c r="M210" i="31"/>
  <c r="L211" i="31"/>
  <c r="M211" i="31"/>
  <c r="L212" i="31"/>
  <c r="M212" i="31"/>
  <c r="L213" i="31"/>
  <c r="M213" i="31"/>
  <c r="L214" i="31"/>
  <c r="M214" i="31"/>
  <c r="L215" i="31"/>
  <c r="M215" i="31"/>
  <c r="L216" i="31"/>
  <c r="M216" i="31"/>
  <c r="L217" i="31"/>
  <c r="M217" i="31"/>
  <c r="L218" i="31"/>
  <c r="M218" i="31"/>
  <c r="L219" i="31"/>
  <c r="M219" i="31"/>
  <c r="L220" i="31"/>
  <c r="M220" i="31"/>
  <c r="L221" i="31"/>
  <c r="M221" i="31"/>
  <c r="L222" i="31"/>
  <c r="M222" i="31"/>
  <c r="L223" i="31"/>
  <c r="M223" i="31"/>
  <c r="L224" i="31"/>
  <c r="M224" i="31"/>
  <c r="L225" i="31"/>
  <c r="M225" i="31"/>
  <c r="L226" i="31"/>
  <c r="M226" i="31"/>
  <c r="L227" i="31"/>
  <c r="M227" i="31"/>
  <c r="L228" i="31"/>
  <c r="M228" i="31"/>
  <c r="L229" i="31"/>
  <c r="M229" i="31"/>
  <c r="L230" i="31"/>
  <c r="M230" i="31"/>
  <c r="L231" i="31"/>
  <c r="M231" i="31"/>
  <c r="L232" i="31"/>
  <c r="M232" i="31"/>
  <c r="L233" i="31"/>
  <c r="M233" i="31"/>
  <c r="L234" i="31"/>
  <c r="M234" i="31"/>
  <c r="L235" i="31"/>
  <c r="M235" i="31"/>
  <c r="L236" i="31"/>
  <c r="M236" i="31"/>
  <c r="L237" i="31"/>
  <c r="M237" i="31"/>
  <c r="L238" i="31"/>
  <c r="M238" i="31"/>
  <c r="L239" i="31"/>
  <c r="M239" i="31"/>
  <c r="L240" i="31"/>
  <c r="M240" i="31"/>
  <c r="L241" i="31"/>
  <c r="M241" i="31"/>
  <c r="L242" i="31"/>
  <c r="M242" i="31"/>
  <c r="L243" i="31"/>
  <c r="M243" i="31"/>
  <c r="L244" i="31"/>
  <c r="M244" i="31"/>
  <c r="L245" i="31"/>
  <c r="M245" i="31"/>
  <c r="L246" i="31"/>
  <c r="M246" i="31"/>
  <c r="L247" i="31"/>
  <c r="M247" i="31"/>
  <c r="L248" i="31"/>
  <c r="M248" i="31"/>
  <c r="L249" i="31"/>
  <c r="M249" i="31"/>
  <c r="L250" i="31"/>
  <c r="M250" i="31"/>
  <c r="L251" i="31"/>
  <c r="M251" i="31"/>
  <c r="L252" i="31"/>
  <c r="M252" i="31"/>
  <c r="L253" i="31"/>
  <c r="M253" i="31"/>
  <c r="L254" i="31"/>
  <c r="M254" i="31"/>
  <c r="L255" i="31"/>
  <c r="M255" i="31"/>
  <c r="L256" i="31"/>
  <c r="M256" i="31"/>
  <c r="L257" i="31"/>
  <c r="M257" i="31"/>
  <c r="L258" i="31"/>
  <c r="M258" i="31"/>
  <c r="L259" i="31"/>
  <c r="M259" i="31"/>
  <c r="L260" i="31"/>
  <c r="M260" i="31"/>
  <c r="L261" i="31"/>
  <c r="M261" i="31"/>
  <c r="L262" i="31"/>
  <c r="M262" i="31"/>
  <c r="L263" i="31"/>
  <c r="M263" i="31"/>
  <c r="L264" i="31"/>
  <c r="M264" i="31"/>
  <c r="L265" i="31"/>
  <c r="M265" i="31"/>
  <c r="L266" i="31"/>
  <c r="M266" i="31"/>
  <c r="L267" i="31"/>
  <c r="M267" i="31"/>
  <c r="L268" i="31"/>
  <c r="M268" i="31"/>
  <c r="L269" i="31"/>
  <c r="M269" i="31"/>
  <c r="L270" i="31"/>
  <c r="M270" i="31"/>
  <c r="L271" i="31"/>
  <c r="M271" i="31"/>
  <c r="L272" i="31"/>
  <c r="M272" i="31"/>
  <c r="L273" i="31"/>
  <c r="M273" i="31"/>
  <c r="L274" i="31"/>
  <c r="M274" i="31"/>
  <c r="L275" i="31"/>
  <c r="M275" i="31"/>
  <c r="L276" i="31"/>
  <c r="M276" i="31"/>
  <c r="L277" i="31"/>
  <c r="M277" i="31"/>
  <c r="L278" i="31"/>
  <c r="M278" i="31"/>
  <c r="L279" i="31"/>
  <c r="M279" i="31"/>
  <c r="L280" i="31"/>
  <c r="M280" i="31"/>
  <c r="L281" i="31"/>
  <c r="M281" i="31"/>
  <c r="L282" i="31"/>
  <c r="M282" i="31"/>
  <c r="L283" i="31"/>
  <c r="M283" i="31"/>
  <c r="L284" i="31"/>
  <c r="M284" i="31"/>
  <c r="L285" i="31"/>
  <c r="M285" i="31"/>
  <c r="L286" i="31"/>
  <c r="M286" i="31"/>
  <c r="L287" i="31"/>
  <c r="M287" i="31"/>
  <c r="L288" i="31"/>
  <c r="M288" i="31"/>
  <c r="L289" i="31"/>
  <c r="M289" i="31"/>
  <c r="L290" i="31"/>
  <c r="M290" i="31"/>
  <c r="L291" i="31"/>
  <c r="M291" i="31"/>
  <c r="L292" i="31"/>
  <c r="M292" i="31"/>
  <c r="L293" i="31"/>
  <c r="M293" i="31"/>
  <c r="L294" i="31"/>
  <c r="M294" i="31"/>
  <c r="L295" i="31"/>
  <c r="M295" i="31"/>
  <c r="L296" i="31"/>
  <c r="M296" i="31"/>
  <c r="L297" i="31"/>
  <c r="M297" i="31"/>
  <c r="L298" i="31"/>
  <c r="M298" i="31"/>
  <c r="L299" i="31"/>
  <c r="M299" i="31"/>
  <c r="L300" i="31"/>
  <c r="M300" i="31"/>
  <c r="L301" i="31"/>
  <c r="M301" i="31"/>
  <c r="L302" i="31"/>
  <c r="M302" i="31"/>
  <c r="L303" i="31"/>
  <c r="M303" i="31"/>
  <c r="L304" i="31"/>
  <c r="M304" i="31"/>
  <c r="L305" i="31"/>
  <c r="M305" i="31"/>
  <c r="L306" i="31"/>
  <c r="M306" i="31"/>
  <c r="L307" i="31"/>
  <c r="M307" i="31"/>
  <c r="L308" i="31"/>
  <c r="M308" i="31"/>
  <c r="L309" i="31"/>
  <c r="M309" i="31"/>
  <c r="L310" i="31"/>
  <c r="M310" i="31"/>
  <c r="L311" i="31"/>
  <c r="M311" i="31"/>
  <c r="L312" i="31"/>
  <c r="M312" i="31"/>
  <c r="D5" i="31"/>
  <c r="AA16" i="2"/>
  <c r="F51" i="20"/>
  <c r="E51" i="20"/>
  <c r="F47" i="20"/>
  <c r="E47" i="20"/>
  <c r="P4" i="2"/>
  <c r="Q4" i="2"/>
  <c r="R4" i="2"/>
  <c r="AA4" i="2"/>
  <c r="Z4" i="2"/>
  <c r="Y4" i="2"/>
  <c r="X4" i="2"/>
  <c r="W4" i="2"/>
  <c r="V4" i="2"/>
  <c r="U4" i="2"/>
  <c r="T4" i="2"/>
  <c r="I17" i="8"/>
  <c r="I14" i="8"/>
  <c r="S25" i="2"/>
  <c r="T25" i="2"/>
  <c r="U25" i="2"/>
  <c r="V25" i="2"/>
  <c r="W25" i="2"/>
  <c r="X25" i="2"/>
  <c r="Y25" i="2"/>
  <c r="Z25" i="2"/>
  <c r="AA25" i="2"/>
  <c r="R25" i="2"/>
  <c r="Q25" i="2"/>
  <c r="P25" i="2"/>
  <c r="AB12" i="2"/>
  <c r="O12" i="2"/>
  <c r="AC12" i="2"/>
  <c r="AD12" i="2"/>
  <c r="G5" i="1"/>
  <c r="P17" i="2"/>
  <c r="Q17" i="2"/>
  <c r="R17" i="2"/>
  <c r="T17" i="2"/>
  <c r="AB17" i="2"/>
  <c r="F21" i="4"/>
  <c r="J12" i="21"/>
  <c r="O16" i="2"/>
  <c r="Q20" i="2"/>
  <c r="M5" i="1"/>
  <c r="P20" i="2"/>
  <c r="R20" i="2"/>
  <c r="S20" i="2"/>
  <c r="T20" i="2"/>
  <c r="U20" i="2"/>
  <c r="V20" i="2"/>
  <c r="W20" i="2"/>
  <c r="X20" i="2"/>
  <c r="Y20" i="2"/>
  <c r="Z20" i="2"/>
  <c r="AA20" i="2"/>
  <c r="O20" i="2"/>
  <c r="AB20" i="2"/>
  <c r="F26" i="4"/>
  <c r="Q18" i="2"/>
  <c r="I5" i="1"/>
  <c r="P18" i="2"/>
  <c r="I5" i="23"/>
  <c r="S18" i="2"/>
  <c r="I5" i="31"/>
  <c r="AA18" i="2"/>
  <c r="I5" i="22"/>
  <c r="R18" i="2"/>
  <c r="I5" i="24"/>
  <c r="T18" i="2"/>
  <c r="I5" i="25"/>
  <c r="U18" i="2"/>
  <c r="I5" i="26"/>
  <c r="V18" i="2"/>
  <c r="I5" i="27"/>
  <c r="W18" i="2"/>
  <c r="I5" i="28"/>
  <c r="X18" i="2"/>
  <c r="I5" i="29"/>
  <c r="Y18" i="2"/>
  <c r="I5" i="30"/>
  <c r="Z18" i="2"/>
  <c r="O18" i="2"/>
  <c r="AB18" i="2"/>
  <c r="Q19" i="2"/>
  <c r="M4" i="1"/>
  <c r="P19" i="2"/>
  <c r="M4" i="23"/>
  <c r="S19" i="2"/>
  <c r="R19" i="2"/>
  <c r="T19" i="2"/>
  <c r="U19" i="2"/>
  <c r="V19" i="2"/>
  <c r="W19" i="2"/>
  <c r="X19" i="2"/>
  <c r="Y19" i="2"/>
  <c r="Z19" i="2"/>
  <c r="AA19" i="2"/>
  <c r="O19" i="2"/>
  <c r="AB19" i="2"/>
  <c r="H14" i="2"/>
  <c r="F25" i="4"/>
  <c r="F24" i="4"/>
  <c r="F23" i="4"/>
  <c r="F22" i="4"/>
  <c r="O15" i="2"/>
  <c r="G26" i="4"/>
  <c r="G25" i="4"/>
  <c r="G24" i="4"/>
  <c r="G23" i="4"/>
  <c r="G22" i="4"/>
  <c r="H13" i="2"/>
  <c r="F21" i="20"/>
  <c r="F19" i="20"/>
  <c r="G21" i="20"/>
  <c r="G21" i="4"/>
  <c r="G20" i="4"/>
  <c r="AB13" i="2"/>
  <c r="D10" i="4"/>
  <c r="Q14" i="2"/>
  <c r="P14" i="2"/>
  <c r="S14" i="2"/>
  <c r="AA14" i="2"/>
  <c r="R14" i="2"/>
  <c r="T14" i="2"/>
  <c r="U14" i="2"/>
  <c r="V14" i="2"/>
  <c r="W14" i="2"/>
  <c r="X14" i="2"/>
  <c r="Y14" i="2"/>
  <c r="Z14" i="2"/>
  <c r="O14" i="2"/>
  <c r="AB14" i="2"/>
  <c r="F10" i="4"/>
  <c r="L30" i="20"/>
  <c r="D13" i="7"/>
  <c r="D12" i="7"/>
  <c r="D7" i="7"/>
  <c r="D6" i="7"/>
  <c r="L16" i="32"/>
  <c r="AA17" i="2"/>
  <c r="AA11" i="2"/>
  <c r="AA10" i="2"/>
  <c r="AA9" i="2"/>
  <c r="AA8" i="2"/>
  <c r="AA7" i="2"/>
  <c r="Z17" i="2"/>
  <c r="Z11" i="2"/>
  <c r="Z10" i="2"/>
  <c r="Z9" i="2"/>
  <c r="Z8" i="2"/>
  <c r="Z7" i="2"/>
  <c r="Y17" i="2"/>
  <c r="Y11" i="2"/>
  <c r="Y10" i="2"/>
  <c r="Y9" i="2"/>
  <c r="Y8" i="2"/>
  <c r="Y7" i="2"/>
  <c r="X17" i="2"/>
  <c r="X11" i="2"/>
  <c r="X10" i="2"/>
  <c r="X9" i="2"/>
  <c r="X8" i="2"/>
  <c r="X7" i="2"/>
  <c r="M4" i="27"/>
  <c r="G5" i="27"/>
  <c r="W17" i="2"/>
  <c r="B5" i="27"/>
  <c r="N8" i="27"/>
  <c r="W11" i="2"/>
  <c r="M8" i="27"/>
  <c r="W10" i="2"/>
  <c r="L8" i="27"/>
  <c r="W9" i="2"/>
  <c r="I8" i="27"/>
  <c r="W8" i="2"/>
  <c r="G8" i="27"/>
  <c r="W7" i="2"/>
  <c r="V17" i="2"/>
  <c r="V11" i="2"/>
  <c r="V10" i="2"/>
  <c r="V9" i="2"/>
  <c r="V8" i="2"/>
  <c r="V7" i="2"/>
  <c r="M5" i="25"/>
  <c r="M4" i="25"/>
  <c r="G5" i="25"/>
  <c r="U17" i="2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129" i="25"/>
  <c r="J130" i="25"/>
  <c r="J131" i="25"/>
  <c r="J132" i="25"/>
  <c r="J133" i="25"/>
  <c r="J13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2" i="25"/>
  <c r="J153" i="25"/>
  <c r="J154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J178" i="25"/>
  <c r="J179" i="25"/>
  <c r="J180" i="25"/>
  <c r="J181" i="25"/>
  <c r="J182" i="25"/>
  <c r="J183" i="25"/>
  <c r="J184" i="25"/>
  <c r="J185" i="25"/>
  <c r="J186" i="25"/>
  <c r="J187" i="25"/>
  <c r="J188" i="25"/>
  <c r="J189" i="25"/>
  <c r="J190" i="25"/>
  <c r="J191" i="25"/>
  <c r="J192" i="25"/>
  <c r="J193" i="25"/>
  <c r="J194" i="25"/>
  <c r="J195" i="25"/>
  <c r="J196" i="25"/>
  <c r="J197" i="25"/>
  <c r="J198" i="25"/>
  <c r="J199" i="25"/>
  <c r="J200" i="25"/>
  <c r="J201" i="25"/>
  <c r="J202" i="25"/>
  <c r="J203" i="25"/>
  <c r="J204" i="25"/>
  <c r="J205" i="25"/>
  <c r="J206" i="25"/>
  <c r="J207" i="25"/>
  <c r="J208" i="25"/>
  <c r="J209" i="25"/>
  <c r="J210" i="25"/>
  <c r="J211" i="25"/>
  <c r="J212" i="25"/>
  <c r="J213" i="25"/>
  <c r="J214" i="25"/>
  <c r="J215" i="25"/>
  <c r="J216" i="25"/>
  <c r="J217" i="25"/>
  <c r="J218" i="25"/>
  <c r="J219" i="25"/>
  <c r="J220" i="25"/>
  <c r="J221" i="25"/>
  <c r="J222" i="25"/>
  <c r="J223" i="25"/>
  <c r="J224" i="25"/>
  <c r="J225" i="25"/>
  <c r="J226" i="25"/>
  <c r="J227" i="25"/>
  <c r="J228" i="25"/>
  <c r="J229" i="25"/>
  <c r="J230" i="25"/>
  <c r="J231" i="25"/>
  <c r="J232" i="25"/>
  <c r="J233" i="25"/>
  <c r="J234" i="25"/>
  <c r="J235" i="25"/>
  <c r="J236" i="25"/>
  <c r="J237" i="25"/>
  <c r="J238" i="25"/>
  <c r="J239" i="25"/>
  <c r="J240" i="25"/>
  <c r="J241" i="25"/>
  <c r="J242" i="25"/>
  <c r="J243" i="25"/>
  <c r="J244" i="25"/>
  <c r="J245" i="25"/>
  <c r="J246" i="25"/>
  <c r="J247" i="25"/>
  <c r="J248" i="25"/>
  <c r="J249" i="25"/>
  <c r="J250" i="25"/>
  <c r="J251" i="25"/>
  <c r="J252" i="25"/>
  <c r="J253" i="25"/>
  <c r="J254" i="25"/>
  <c r="J255" i="25"/>
  <c r="J256" i="25"/>
  <c r="J257" i="25"/>
  <c r="J258" i="25"/>
  <c r="J259" i="25"/>
  <c r="J260" i="25"/>
  <c r="J261" i="25"/>
  <c r="J262" i="25"/>
  <c r="J263" i="25"/>
  <c r="J264" i="25"/>
  <c r="J265" i="25"/>
  <c r="J266" i="25"/>
  <c r="J267" i="25"/>
  <c r="J268" i="25"/>
  <c r="J269" i="25"/>
  <c r="J270" i="25"/>
  <c r="J271" i="25"/>
  <c r="J272" i="25"/>
  <c r="J273" i="25"/>
  <c r="J274" i="25"/>
  <c r="J275" i="25"/>
  <c r="J276" i="25"/>
  <c r="J277" i="25"/>
  <c r="J278" i="25"/>
  <c r="J279" i="25"/>
  <c r="J280" i="25"/>
  <c r="J281" i="25"/>
  <c r="J282" i="25"/>
  <c r="J283" i="25"/>
  <c r="J284" i="25"/>
  <c r="J285" i="25"/>
  <c r="J286" i="25"/>
  <c r="J287" i="25"/>
  <c r="J288" i="25"/>
  <c r="J289" i="25"/>
  <c r="J290" i="25"/>
  <c r="J291" i="25"/>
  <c r="J292" i="25"/>
  <c r="J293" i="25"/>
  <c r="J294" i="25"/>
  <c r="J295" i="25"/>
  <c r="J296" i="25"/>
  <c r="J297" i="25"/>
  <c r="J298" i="25"/>
  <c r="J299" i="25"/>
  <c r="J300" i="25"/>
  <c r="J301" i="25"/>
  <c r="J302" i="25"/>
  <c r="J303" i="25"/>
  <c r="J304" i="25"/>
  <c r="J305" i="25"/>
  <c r="J306" i="25"/>
  <c r="J307" i="25"/>
  <c r="J308" i="25"/>
  <c r="J309" i="25"/>
  <c r="J310" i="25"/>
  <c r="J311" i="25"/>
  <c r="J312" i="25"/>
  <c r="B5" i="25"/>
  <c r="D8" i="25"/>
  <c r="N8" i="25"/>
  <c r="U11" i="2"/>
  <c r="M8" i="25"/>
  <c r="U10" i="2"/>
  <c r="L8" i="25"/>
  <c r="U9" i="2"/>
  <c r="I8" i="25"/>
  <c r="U8" i="2"/>
  <c r="G8" i="25"/>
  <c r="U7" i="2"/>
  <c r="J11" i="31"/>
  <c r="J12" i="31"/>
  <c r="J13" i="31"/>
  <c r="J14" i="31"/>
  <c r="J15" i="31"/>
  <c r="J16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J115" i="31"/>
  <c r="J116" i="31"/>
  <c r="J117" i="31"/>
  <c r="J118" i="31"/>
  <c r="J119" i="31"/>
  <c r="J120" i="31"/>
  <c r="J121" i="31"/>
  <c r="J122" i="31"/>
  <c r="J123" i="31"/>
  <c r="J124" i="31"/>
  <c r="J125" i="31"/>
  <c r="J126" i="31"/>
  <c r="J127" i="31"/>
  <c r="J128" i="31"/>
  <c r="J129" i="31"/>
  <c r="J130" i="31"/>
  <c r="J131" i="31"/>
  <c r="J132" i="31"/>
  <c r="J133" i="31"/>
  <c r="J134" i="31"/>
  <c r="J135" i="31"/>
  <c r="J136" i="31"/>
  <c r="J137" i="31"/>
  <c r="J138" i="31"/>
  <c r="J139" i="31"/>
  <c r="J140" i="31"/>
  <c r="J141" i="31"/>
  <c r="J142" i="31"/>
  <c r="J143" i="31"/>
  <c r="J144" i="31"/>
  <c r="J145" i="31"/>
  <c r="J146" i="31"/>
  <c r="J147" i="31"/>
  <c r="J148" i="31"/>
  <c r="J149" i="31"/>
  <c r="J150" i="31"/>
  <c r="J151" i="31"/>
  <c r="J152" i="31"/>
  <c r="J153" i="31"/>
  <c r="J154" i="31"/>
  <c r="J155" i="31"/>
  <c r="J156" i="31"/>
  <c r="J157" i="31"/>
  <c r="J158" i="31"/>
  <c r="J159" i="31"/>
  <c r="J160" i="31"/>
  <c r="J161" i="31"/>
  <c r="J162" i="31"/>
  <c r="J163" i="31"/>
  <c r="J164" i="31"/>
  <c r="J165" i="31"/>
  <c r="J166" i="31"/>
  <c r="J167" i="31"/>
  <c r="J168" i="31"/>
  <c r="J169" i="31"/>
  <c r="J170" i="31"/>
  <c r="J171" i="31"/>
  <c r="J172" i="31"/>
  <c r="J173" i="31"/>
  <c r="J174" i="31"/>
  <c r="J175" i="31"/>
  <c r="J176" i="31"/>
  <c r="J177" i="31"/>
  <c r="J178" i="31"/>
  <c r="J179" i="31"/>
  <c r="J180" i="31"/>
  <c r="J181" i="31"/>
  <c r="J182" i="31"/>
  <c r="J183" i="31"/>
  <c r="J184" i="31"/>
  <c r="J185" i="31"/>
  <c r="J186" i="31"/>
  <c r="J187" i="31"/>
  <c r="J188" i="31"/>
  <c r="J189" i="31"/>
  <c r="J190" i="31"/>
  <c r="J191" i="31"/>
  <c r="J192" i="31"/>
  <c r="J193" i="31"/>
  <c r="J194" i="31"/>
  <c r="J195" i="31"/>
  <c r="J196" i="31"/>
  <c r="J197" i="31"/>
  <c r="J198" i="31"/>
  <c r="J199" i="31"/>
  <c r="J200" i="31"/>
  <c r="J201" i="31"/>
  <c r="J202" i="31"/>
  <c r="J203" i="31"/>
  <c r="J204" i="31"/>
  <c r="J205" i="31"/>
  <c r="J206" i="31"/>
  <c r="J207" i="31"/>
  <c r="J208" i="31"/>
  <c r="J209" i="31"/>
  <c r="J210" i="31"/>
  <c r="J211" i="31"/>
  <c r="J212" i="31"/>
  <c r="J213" i="31"/>
  <c r="J214" i="31"/>
  <c r="J215" i="31"/>
  <c r="J216" i="31"/>
  <c r="J217" i="31"/>
  <c r="J218" i="31"/>
  <c r="J219" i="31"/>
  <c r="J220" i="31"/>
  <c r="J221" i="31"/>
  <c r="J222" i="31"/>
  <c r="J223" i="31"/>
  <c r="J224" i="31"/>
  <c r="J225" i="31"/>
  <c r="J226" i="31"/>
  <c r="J227" i="31"/>
  <c r="J228" i="31"/>
  <c r="J229" i="31"/>
  <c r="J230" i="31"/>
  <c r="J231" i="31"/>
  <c r="J232" i="31"/>
  <c r="J233" i="31"/>
  <c r="J234" i="31"/>
  <c r="J235" i="31"/>
  <c r="J236" i="31"/>
  <c r="J237" i="31"/>
  <c r="J238" i="31"/>
  <c r="J239" i="31"/>
  <c r="J240" i="31"/>
  <c r="J241" i="31"/>
  <c r="J242" i="31"/>
  <c r="J243" i="31"/>
  <c r="J244" i="31"/>
  <c r="J245" i="31"/>
  <c r="J246" i="31"/>
  <c r="J247" i="31"/>
  <c r="J248" i="31"/>
  <c r="J249" i="31"/>
  <c r="J250" i="31"/>
  <c r="J251" i="31"/>
  <c r="J252" i="31"/>
  <c r="J253" i="31"/>
  <c r="J254" i="31"/>
  <c r="J255" i="31"/>
  <c r="J256" i="31"/>
  <c r="J257" i="31"/>
  <c r="J258" i="31"/>
  <c r="J259" i="31"/>
  <c r="J260" i="31"/>
  <c r="J261" i="31"/>
  <c r="J262" i="31"/>
  <c r="J263" i="31"/>
  <c r="J264" i="31"/>
  <c r="J265" i="31"/>
  <c r="J266" i="31"/>
  <c r="J267" i="31"/>
  <c r="J268" i="31"/>
  <c r="J269" i="31"/>
  <c r="J270" i="31"/>
  <c r="J271" i="31"/>
  <c r="J272" i="31"/>
  <c r="J273" i="31"/>
  <c r="J274" i="31"/>
  <c r="J275" i="31"/>
  <c r="J276" i="31"/>
  <c r="J277" i="31"/>
  <c r="J278" i="31"/>
  <c r="J279" i="31"/>
  <c r="J280" i="31"/>
  <c r="J281" i="31"/>
  <c r="J282" i="31"/>
  <c r="J283" i="31"/>
  <c r="J284" i="31"/>
  <c r="J285" i="31"/>
  <c r="J286" i="31"/>
  <c r="J287" i="31"/>
  <c r="J288" i="31"/>
  <c r="J289" i="31"/>
  <c r="J290" i="31"/>
  <c r="J291" i="31"/>
  <c r="J292" i="31"/>
  <c r="J293" i="31"/>
  <c r="J294" i="31"/>
  <c r="J295" i="31"/>
  <c r="J296" i="31"/>
  <c r="J297" i="31"/>
  <c r="J298" i="31"/>
  <c r="J299" i="31"/>
  <c r="J300" i="31"/>
  <c r="J301" i="31"/>
  <c r="J302" i="31"/>
  <c r="J303" i="31"/>
  <c r="J304" i="31"/>
  <c r="J305" i="31"/>
  <c r="J306" i="31"/>
  <c r="J307" i="31"/>
  <c r="J308" i="31"/>
  <c r="J309" i="31"/>
  <c r="J310" i="31"/>
  <c r="J311" i="31"/>
  <c r="J312" i="31"/>
  <c r="M313" i="31"/>
  <c r="L313" i="31"/>
  <c r="K313" i="31"/>
  <c r="J313" i="31"/>
  <c r="I313" i="31"/>
  <c r="H313" i="31"/>
  <c r="F313" i="31"/>
  <c r="D313" i="31"/>
  <c r="C313" i="31"/>
  <c r="N8" i="31"/>
  <c r="M8" i="31"/>
  <c r="L8" i="31"/>
  <c r="I8" i="31"/>
  <c r="G8" i="31"/>
  <c r="D8" i="31"/>
  <c r="M5" i="31"/>
  <c r="G5" i="31"/>
  <c r="B5" i="31"/>
  <c r="M4" i="31"/>
  <c r="AF3" i="2"/>
  <c r="M2" i="28" s="1"/>
  <c r="AF2" i="2"/>
  <c r="K1" i="31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J107" i="30"/>
  <c r="J108" i="30"/>
  <c r="J109" i="30"/>
  <c r="J110" i="30"/>
  <c r="J111" i="30"/>
  <c r="J112" i="30"/>
  <c r="J113" i="30"/>
  <c r="J114" i="30"/>
  <c r="J115" i="30"/>
  <c r="J116" i="30"/>
  <c r="J117" i="30"/>
  <c r="J118" i="30"/>
  <c r="J119" i="30"/>
  <c r="J120" i="30"/>
  <c r="J121" i="30"/>
  <c r="J122" i="30"/>
  <c r="J123" i="30"/>
  <c r="J124" i="30"/>
  <c r="J125" i="30"/>
  <c r="J126" i="30"/>
  <c r="J127" i="30"/>
  <c r="J128" i="30"/>
  <c r="J129" i="30"/>
  <c r="J130" i="30"/>
  <c r="J131" i="30"/>
  <c r="J132" i="30"/>
  <c r="J133" i="30"/>
  <c r="J134" i="30"/>
  <c r="J135" i="30"/>
  <c r="J136" i="30"/>
  <c r="J137" i="30"/>
  <c r="J138" i="30"/>
  <c r="J139" i="30"/>
  <c r="J140" i="30"/>
  <c r="J141" i="30"/>
  <c r="J142" i="30"/>
  <c r="J143" i="30"/>
  <c r="J144" i="30"/>
  <c r="J145" i="30"/>
  <c r="J146" i="30"/>
  <c r="J147" i="30"/>
  <c r="J148" i="30"/>
  <c r="J149" i="30"/>
  <c r="J150" i="30"/>
  <c r="J151" i="30"/>
  <c r="J152" i="30"/>
  <c r="J153" i="30"/>
  <c r="J154" i="30"/>
  <c r="J155" i="30"/>
  <c r="J156" i="30"/>
  <c r="J157" i="30"/>
  <c r="J158" i="30"/>
  <c r="J159" i="30"/>
  <c r="J160" i="30"/>
  <c r="J161" i="30"/>
  <c r="J162" i="30"/>
  <c r="J163" i="30"/>
  <c r="J164" i="30"/>
  <c r="J165" i="30"/>
  <c r="J166" i="30"/>
  <c r="J167" i="30"/>
  <c r="J168" i="30"/>
  <c r="J169" i="30"/>
  <c r="J170" i="30"/>
  <c r="J171" i="30"/>
  <c r="J172" i="30"/>
  <c r="J173" i="30"/>
  <c r="J174" i="30"/>
  <c r="J175" i="30"/>
  <c r="J176" i="30"/>
  <c r="J177" i="30"/>
  <c r="J178" i="30"/>
  <c r="J179" i="30"/>
  <c r="J180" i="30"/>
  <c r="J181" i="30"/>
  <c r="J182" i="30"/>
  <c r="J183" i="30"/>
  <c r="J184" i="30"/>
  <c r="J185" i="30"/>
  <c r="J186" i="30"/>
  <c r="J187" i="30"/>
  <c r="J188" i="30"/>
  <c r="J189" i="30"/>
  <c r="J190" i="30"/>
  <c r="J191" i="30"/>
  <c r="J192" i="30"/>
  <c r="J193" i="30"/>
  <c r="J194" i="30"/>
  <c r="J195" i="30"/>
  <c r="J196" i="30"/>
  <c r="J197" i="30"/>
  <c r="J198" i="30"/>
  <c r="J199" i="30"/>
  <c r="J200" i="30"/>
  <c r="J201" i="30"/>
  <c r="J202" i="30"/>
  <c r="J203" i="30"/>
  <c r="J204" i="30"/>
  <c r="J205" i="30"/>
  <c r="J206" i="30"/>
  <c r="J207" i="30"/>
  <c r="J208" i="30"/>
  <c r="J209" i="30"/>
  <c r="J210" i="30"/>
  <c r="J211" i="30"/>
  <c r="J212" i="30"/>
  <c r="J213" i="30"/>
  <c r="J214" i="30"/>
  <c r="J215" i="30"/>
  <c r="J216" i="30"/>
  <c r="J217" i="30"/>
  <c r="J218" i="30"/>
  <c r="J219" i="30"/>
  <c r="J220" i="30"/>
  <c r="J221" i="30"/>
  <c r="J222" i="30"/>
  <c r="J223" i="30"/>
  <c r="J224" i="30"/>
  <c r="J225" i="30"/>
  <c r="J226" i="30"/>
  <c r="J227" i="30"/>
  <c r="J228" i="30"/>
  <c r="J229" i="30"/>
  <c r="J230" i="30"/>
  <c r="J231" i="30"/>
  <c r="J232" i="30"/>
  <c r="J233" i="30"/>
  <c r="J234" i="30"/>
  <c r="J235" i="30"/>
  <c r="J236" i="30"/>
  <c r="J237" i="30"/>
  <c r="J238" i="30"/>
  <c r="J239" i="30"/>
  <c r="J240" i="30"/>
  <c r="J241" i="30"/>
  <c r="J242" i="30"/>
  <c r="J243" i="30"/>
  <c r="J244" i="30"/>
  <c r="J245" i="30"/>
  <c r="J246" i="30"/>
  <c r="J247" i="30"/>
  <c r="J248" i="30"/>
  <c r="J249" i="30"/>
  <c r="J250" i="30"/>
  <c r="J251" i="30"/>
  <c r="J252" i="30"/>
  <c r="J253" i="30"/>
  <c r="J254" i="30"/>
  <c r="J255" i="30"/>
  <c r="J256" i="30"/>
  <c r="J257" i="30"/>
  <c r="J258" i="30"/>
  <c r="J259" i="30"/>
  <c r="J260" i="30"/>
  <c r="J261" i="30"/>
  <c r="J262" i="30"/>
  <c r="J263" i="30"/>
  <c r="J264" i="30"/>
  <c r="J265" i="30"/>
  <c r="J266" i="30"/>
  <c r="J267" i="30"/>
  <c r="J268" i="30"/>
  <c r="J269" i="30"/>
  <c r="J270" i="30"/>
  <c r="J271" i="30"/>
  <c r="J272" i="30"/>
  <c r="J273" i="30"/>
  <c r="J274" i="30"/>
  <c r="J275" i="30"/>
  <c r="J276" i="30"/>
  <c r="J277" i="30"/>
  <c r="J278" i="30"/>
  <c r="J279" i="30"/>
  <c r="J280" i="30"/>
  <c r="J281" i="30"/>
  <c r="J282" i="30"/>
  <c r="J283" i="30"/>
  <c r="J284" i="30"/>
  <c r="J285" i="30"/>
  <c r="J286" i="30"/>
  <c r="J287" i="30"/>
  <c r="J288" i="30"/>
  <c r="J289" i="30"/>
  <c r="J290" i="30"/>
  <c r="J291" i="30"/>
  <c r="J292" i="30"/>
  <c r="J293" i="30"/>
  <c r="J294" i="30"/>
  <c r="J295" i="30"/>
  <c r="J296" i="30"/>
  <c r="J297" i="30"/>
  <c r="J298" i="30"/>
  <c r="J299" i="30"/>
  <c r="J300" i="30"/>
  <c r="J301" i="30"/>
  <c r="J302" i="30"/>
  <c r="J303" i="30"/>
  <c r="J304" i="30"/>
  <c r="J305" i="30"/>
  <c r="J306" i="30"/>
  <c r="J307" i="30"/>
  <c r="J308" i="30"/>
  <c r="J309" i="30"/>
  <c r="J310" i="30"/>
  <c r="J311" i="30"/>
  <c r="J312" i="30"/>
  <c r="M313" i="30"/>
  <c r="L313" i="30"/>
  <c r="K313" i="30"/>
  <c r="J313" i="30"/>
  <c r="I313" i="30"/>
  <c r="H313" i="30"/>
  <c r="F313" i="30"/>
  <c r="D313" i="30"/>
  <c r="C313" i="30"/>
  <c r="N8" i="30"/>
  <c r="M8" i="30"/>
  <c r="L8" i="30"/>
  <c r="I8" i="30"/>
  <c r="G8" i="30"/>
  <c r="D8" i="30"/>
  <c r="M5" i="30"/>
  <c r="G5" i="30"/>
  <c r="B5" i="30"/>
  <c r="M4" i="30"/>
  <c r="K1" i="30"/>
  <c r="J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J111" i="29"/>
  <c r="J112" i="29"/>
  <c r="J113" i="29"/>
  <c r="J114" i="29"/>
  <c r="J115" i="29"/>
  <c r="J116" i="29"/>
  <c r="J117" i="29"/>
  <c r="J118" i="29"/>
  <c r="J119" i="29"/>
  <c r="J120" i="29"/>
  <c r="J121" i="29"/>
  <c r="J122" i="29"/>
  <c r="J123" i="29"/>
  <c r="J124" i="29"/>
  <c r="J125" i="29"/>
  <c r="J126" i="29"/>
  <c r="J127" i="29"/>
  <c r="J128" i="29"/>
  <c r="J129" i="29"/>
  <c r="J130" i="29"/>
  <c r="J131" i="29"/>
  <c r="J132" i="29"/>
  <c r="J133" i="29"/>
  <c r="J134" i="29"/>
  <c r="J135" i="29"/>
  <c r="J136" i="29"/>
  <c r="J137" i="29"/>
  <c r="J138" i="29"/>
  <c r="J139" i="29"/>
  <c r="J140" i="29"/>
  <c r="J141" i="29"/>
  <c r="J142" i="29"/>
  <c r="J143" i="29"/>
  <c r="J144" i="29"/>
  <c r="J145" i="29"/>
  <c r="J146" i="29"/>
  <c r="J147" i="29"/>
  <c r="J148" i="29"/>
  <c r="J149" i="29"/>
  <c r="J150" i="29"/>
  <c r="J151" i="29"/>
  <c r="J152" i="29"/>
  <c r="J153" i="29"/>
  <c r="J154" i="29"/>
  <c r="J155" i="29"/>
  <c r="J156" i="29"/>
  <c r="J157" i="29"/>
  <c r="J158" i="29"/>
  <c r="J159" i="29"/>
  <c r="J160" i="29"/>
  <c r="J161" i="29"/>
  <c r="J162" i="29"/>
  <c r="J163" i="29"/>
  <c r="J164" i="29"/>
  <c r="J165" i="29"/>
  <c r="J166" i="29"/>
  <c r="J167" i="29"/>
  <c r="J168" i="29"/>
  <c r="J169" i="29"/>
  <c r="J170" i="29"/>
  <c r="J171" i="29"/>
  <c r="J172" i="29"/>
  <c r="J173" i="29"/>
  <c r="J174" i="29"/>
  <c r="J175" i="29"/>
  <c r="J176" i="29"/>
  <c r="J177" i="29"/>
  <c r="J178" i="29"/>
  <c r="J179" i="29"/>
  <c r="J180" i="29"/>
  <c r="J181" i="29"/>
  <c r="J182" i="29"/>
  <c r="J183" i="29"/>
  <c r="J184" i="29"/>
  <c r="J185" i="29"/>
  <c r="J186" i="29"/>
  <c r="J187" i="29"/>
  <c r="J188" i="29"/>
  <c r="J189" i="29"/>
  <c r="J190" i="29"/>
  <c r="J191" i="29"/>
  <c r="J192" i="29"/>
  <c r="J193" i="29"/>
  <c r="J194" i="29"/>
  <c r="J195" i="29"/>
  <c r="J196" i="29"/>
  <c r="J197" i="29"/>
  <c r="J198" i="29"/>
  <c r="J199" i="29"/>
  <c r="J200" i="29"/>
  <c r="J201" i="29"/>
  <c r="J202" i="29"/>
  <c r="J203" i="29"/>
  <c r="J204" i="29"/>
  <c r="J205" i="29"/>
  <c r="J206" i="29"/>
  <c r="J207" i="29"/>
  <c r="J208" i="29"/>
  <c r="J209" i="29"/>
  <c r="J210" i="29"/>
  <c r="J211" i="29"/>
  <c r="J212" i="29"/>
  <c r="J213" i="29"/>
  <c r="J214" i="29"/>
  <c r="J215" i="29"/>
  <c r="J216" i="29"/>
  <c r="J217" i="29"/>
  <c r="J218" i="29"/>
  <c r="J219" i="29"/>
  <c r="J220" i="29"/>
  <c r="J221" i="29"/>
  <c r="J222" i="29"/>
  <c r="J223" i="29"/>
  <c r="J224" i="29"/>
  <c r="J225" i="29"/>
  <c r="J226" i="29"/>
  <c r="J227" i="29"/>
  <c r="J228" i="29"/>
  <c r="J229" i="29"/>
  <c r="J230" i="29"/>
  <c r="J231" i="29"/>
  <c r="J232" i="29"/>
  <c r="J233" i="29"/>
  <c r="J234" i="29"/>
  <c r="J235" i="29"/>
  <c r="J236" i="29"/>
  <c r="J237" i="29"/>
  <c r="J238" i="29"/>
  <c r="J239" i="29"/>
  <c r="J240" i="29"/>
  <c r="J241" i="29"/>
  <c r="J242" i="29"/>
  <c r="J243" i="29"/>
  <c r="J244" i="29"/>
  <c r="J245" i="29"/>
  <c r="J246" i="29"/>
  <c r="J247" i="29"/>
  <c r="J248" i="29"/>
  <c r="J249" i="29"/>
  <c r="J250" i="29"/>
  <c r="J251" i="29"/>
  <c r="J252" i="29"/>
  <c r="J253" i="29"/>
  <c r="J254" i="29"/>
  <c r="J255" i="29"/>
  <c r="J256" i="29"/>
  <c r="J257" i="29"/>
  <c r="J258" i="29"/>
  <c r="J259" i="29"/>
  <c r="J260" i="29"/>
  <c r="J261" i="29"/>
  <c r="J262" i="29"/>
  <c r="J263" i="29"/>
  <c r="J264" i="29"/>
  <c r="J265" i="29"/>
  <c r="J266" i="29"/>
  <c r="J267" i="29"/>
  <c r="J268" i="29"/>
  <c r="J269" i="29"/>
  <c r="J270" i="29"/>
  <c r="J271" i="29"/>
  <c r="J272" i="29"/>
  <c r="J273" i="29"/>
  <c r="J274" i="29"/>
  <c r="J275" i="29"/>
  <c r="J276" i="29"/>
  <c r="J277" i="29"/>
  <c r="J278" i="29"/>
  <c r="J279" i="29"/>
  <c r="J280" i="29"/>
  <c r="J281" i="29"/>
  <c r="J282" i="29"/>
  <c r="J283" i="29"/>
  <c r="J284" i="29"/>
  <c r="J285" i="29"/>
  <c r="J286" i="29"/>
  <c r="J287" i="29"/>
  <c r="J288" i="29"/>
  <c r="J289" i="29"/>
  <c r="J290" i="29"/>
  <c r="J291" i="29"/>
  <c r="J292" i="29"/>
  <c r="J293" i="29"/>
  <c r="J294" i="29"/>
  <c r="J295" i="29"/>
  <c r="J296" i="29"/>
  <c r="J297" i="29"/>
  <c r="J298" i="29"/>
  <c r="J299" i="29"/>
  <c r="J300" i="29"/>
  <c r="J301" i="29"/>
  <c r="J302" i="29"/>
  <c r="J303" i="29"/>
  <c r="J304" i="29"/>
  <c r="J305" i="29"/>
  <c r="J306" i="29"/>
  <c r="J307" i="29"/>
  <c r="J308" i="29"/>
  <c r="J309" i="29"/>
  <c r="J310" i="29"/>
  <c r="J311" i="29"/>
  <c r="J312" i="29"/>
  <c r="M313" i="29"/>
  <c r="L313" i="29"/>
  <c r="K313" i="29"/>
  <c r="J313" i="29"/>
  <c r="I313" i="29"/>
  <c r="H313" i="29"/>
  <c r="F313" i="29"/>
  <c r="D313" i="29"/>
  <c r="C313" i="29"/>
  <c r="N8" i="29"/>
  <c r="M8" i="29"/>
  <c r="L8" i="29"/>
  <c r="I8" i="29"/>
  <c r="G8" i="29"/>
  <c r="D8" i="29"/>
  <c r="M5" i="29"/>
  <c r="G5" i="29"/>
  <c r="B5" i="29"/>
  <c r="M4" i="29"/>
  <c r="M2" i="29"/>
  <c r="K1" i="29"/>
  <c r="J11" i="28"/>
  <c r="J12" i="28"/>
  <c r="J13" i="28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J107" i="28"/>
  <c r="J108" i="28"/>
  <c r="J109" i="28"/>
  <c r="J110" i="28"/>
  <c r="J111" i="28"/>
  <c r="J112" i="28"/>
  <c r="J113" i="28"/>
  <c r="J114" i="28"/>
  <c r="J115" i="28"/>
  <c r="J116" i="28"/>
  <c r="J117" i="28"/>
  <c r="J118" i="28"/>
  <c r="J119" i="28"/>
  <c r="J120" i="28"/>
  <c r="J121" i="28"/>
  <c r="J122" i="28"/>
  <c r="J123" i="28"/>
  <c r="J124" i="28"/>
  <c r="J125" i="28"/>
  <c r="J126" i="28"/>
  <c r="J127" i="28"/>
  <c r="J128" i="28"/>
  <c r="J129" i="28"/>
  <c r="J130" i="28"/>
  <c r="J131" i="28"/>
  <c r="J132" i="28"/>
  <c r="J133" i="28"/>
  <c r="J134" i="28"/>
  <c r="J135" i="28"/>
  <c r="J136" i="28"/>
  <c r="J137" i="28"/>
  <c r="J138" i="28"/>
  <c r="J139" i="28"/>
  <c r="J140" i="28"/>
  <c r="J141" i="28"/>
  <c r="J142" i="28"/>
  <c r="J143" i="28"/>
  <c r="J144" i="28"/>
  <c r="J145" i="28"/>
  <c r="J146" i="28"/>
  <c r="J147" i="28"/>
  <c r="J148" i="28"/>
  <c r="J149" i="28"/>
  <c r="J150" i="28"/>
  <c r="J151" i="28"/>
  <c r="J152" i="28"/>
  <c r="J153" i="28"/>
  <c r="J154" i="28"/>
  <c r="J155" i="28"/>
  <c r="J156" i="28"/>
  <c r="J157" i="28"/>
  <c r="J158" i="28"/>
  <c r="J159" i="28"/>
  <c r="J160" i="28"/>
  <c r="J161" i="28"/>
  <c r="J162" i="28"/>
  <c r="J163" i="28"/>
  <c r="J164" i="28"/>
  <c r="J165" i="28"/>
  <c r="J166" i="28"/>
  <c r="J167" i="28"/>
  <c r="J168" i="28"/>
  <c r="J169" i="28"/>
  <c r="J170" i="28"/>
  <c r="J171" i="28"/>
  <c r="J172" i="28"/>
  <c r="J173" i="28"/>
  <c r="J174" i="28"/>
  <c r="J175" i="28"/>
  <c r="J176" i="28"/>
  <c r="J177" i="28"/>
  <c r="J178" i="28"/>
  <c r="J179" i="28"/>
  <c r="J180" i="28"/>
  <c r="J181" i="28"/>
  <c r="J182" i="28"/>
  <c r="J183" i="28"/>
  <c r="J184" i="28"/>
  <c r="J185" i="28"/>
  <c r="J186" i="28"/>
  <c r="J187" i="28"/>
  <c r="J188" i="28"/>
  <c r="J189" i="28"/>
  <c r="J190" i="28"/>
  <c r="J191" i="28"/>
  <c r="J192" i="28"/>
  <c r="J193" i="28"/>
  <c r="J194" i="28"/>
  <c r="J195" i="28"/>
  <c r="J196" i="28"/>
  <c r="J197" i="28"/>
  <c r="J198" i="28"/>
  <c r="J199" i="28"/>
  <c r="J200" i="28"/>
  <c r="J201" i="28"/>
  <c r="J202" i="28"/>
  <c r="J203" i="28"/>
  <c r="J204" i="28"/>
  <c r="J205" i="28"/>
  <c r="J206" i="28"/>
  <c r="J207" i="28"/>
  <c r="J208" i="28"/>
  <c r="J209" i="28"/>
  <c r="J210" i="28"/>
  <c r="J211" i="28"/>
  <c r="J212" i="28"/>
  <c r="J213" i="28"/>
  <c r="J214" i="28"/>
  <c r="J215" i="28"/>
  <c r="J216" i="28"/>
  <c r="J217" i="28"/>
  <c r="J218" i="28"/>
  <c r="J219" i="28"/>
  <c r="J220" i="28"/>
  <c r="J221" i="28"/>
  <c r="J222" i="28"/>
  <c r="J223" i="28"/>
  <c r="J224" i="28"/>
  <c r="J225" i="28"/>
  <c r="J226" i="28"/>
  <c r="J227" i="28"/>
  <c r="J228" i="28"/>
  <c r="J229" i="28"/>
  <c r="J230" i="28"/>
  <c r="J231" i="28"/>
  <c r="J232" i="28"/>
  <c r="J233" i="28"/>
  <c r="J234" i="28"/>
  <c r="J235" i="28"/>
  <c r="J236" i="28"/>
  <c r="J237" i="28"/>
  <c r="J238" i="28"/>
  <c r="J239" i="28"/>
  <c r="J240" i="28"/>
  <c r="J241" i="28"/>
  <c r="J242" i="28"/>
  <c r="J243" i="28"/>
  <c r="J244" i="28"/>
  <c r="J245" i="28"/>
  <c r="J246" i="28"/>
  <c r="J247" i="28"/>
  <c r="J248" i="28"/>
  <c r="J249" i="28"/>
  <c r="J250" i="28"/>
  <c r="J251" i="28"/>
  <c r="J252" i="28"/>
  <c r="J253" i="28"/>
  <c r="J254" i="28"/>
  <c r="J255" i="28"/>
  <c r="J256" i="28"/>
  <c r="J257" i="28"/>
  <c r="J258" i="28"/>
  <c r="J259" i="28"/>
  <c r="J260" i="28"/>
  <c r="J261" i="28"/>
  <c r="J262" i="28"/>
  <c r="J263" i="28"/>
  <c r="J264" i="28"/>
  <c r="J265" i="28"/>
  <c r="J266" i="28"/>
  <c r="J267" i="28"/>
  <c r="J268" i="28"/>
  <c r="J269" i="28"/>
  <c r="J270" i="28"/>
  <c r="J271" i="28"/>
  <c r="J272" i="28"/>
  <c r="J273" i="28"/>
  <c r="J274" i="28"/>
  <c r="J275" i="28"/>
  <c r="J276" i="28"/>
  <c r="J277" i="28"/>
  <c r="J278" i="28"/>
  <c r="J279" i="28"/>
  <c r="J280" i="28"/>
  <c r="J281" i="28"/>
  <c r="J282" i="28"/>
  <c r="J283" i="28"/>
  <c r="J284" i="28"/>
  <c r="J285" i="28"/>
  <c r="J286" i="28"/>
  <c r="J287" i="28"/>
  <c r="J288" i="28"/>
  <c r="J289" i="28"/>
  <c r="J290" i="28"/>
  <c r="J291" i="28"/>
  <c r="J292" i="28"/>
  <c r="J293" i="28"/>
  <c r="J294" i="28"/>
  <c r="J295" i="28"/>
  <c r="J296" i="28"/>
  <c r="J297" i="28"/>
  <c r="J298" i="28"/>
  <c r="J299" i="28"/>
  <c r="J300" i="28"/>
  <c r="J301" i="28"/>
  <c r="J302" i="28"/>
  <c r="J303" i="28"/>
  <c r="J304" i="28"/>
  <c r="J305" i="28"/>
  <c r="J306" i="28"/>
  <c r="J307" i="28"/>
  <c r="J308" i="28"/>
  <c r="J309" i="28"/>
  <c r="J310" i="28"/>
  <c r="J311" i="28"/>
  <c r="J312" i="28"/>
  <c r="M313" i="28"/>
  <c r="L313" i="28"/>
  <c r="K313" i="28"/>
  <c r="J313" i="28"/>
  <c r="I313" i="28"/>
  <c r="H313" i="28"/>
  <c r="F313" i="28"/>
  <c r="D313" i="28"/>
  <c r="C313" i="28"/>
  <c r="N8" i="28"/>
  <c r="M8" i="28"/>
  <c r="L8" i="28"/>
  <c r="I8" i="28"/>
  <c r="G8" i="28"/>
  <c r="D8" i="28"/>
  <c r="M5" i="28"/>
  <c r="G5" i="28"/>
  <c r="B5" i="28"/>
  <c r="M4" i="28"/>
  <c r="K1" i="28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106" i="27"/>
  <c r="J107" i="27"/>
  <c r="J108" i="27"/>
  <c r="J109" i="27"/>
  <c r="J110" i="27"/>
  <c r="J111" i="27"/>
  <c r="J112" i="27"/>
  <c r="J113" i="27"/>
  <c r="J114" i="27"/>
  <c r="J115" i="27"/>
  <c r="J116" i="27"/>
  <c r="J117" i="27"/>
  <c r="J118" i="27"/>
  <c r="J119" i="27"/>
  <c r="J120" i="27"/>
  <c r="J121" i="27"/>
  <c r="J122" i="27"/>
  <c r="J123" i="27"/>
  <c r="J124" i="27"/>
  <c r="J125" i="27"/>
  <c r="J126" i="27"/>
  <c r="J127" i="27"/>
  <c r="J128" i="27"/>
  <c r="J129" i="27"/>
  <c r="J130" i="27"/>
  <c r="J131" i="27"/>
  <c r="J132" i="27"/>
  <c r="J133" i="27"/>
  <c r="J134" i="27"/>
  <c r="J135" i="27"/>
  <c r="J136" i="27"/>
  <c r="J137" i="27"/>
  <c r="J138" i="27"/>
  <c r="J139" i="27"/>
  <c r="J140" i="27"/>
  <c r="J141" i="27"/>
  <c r="J142" i="27"/>
  <c r="J143" i="27"/>
  <c r="J144" i="27"/>
  <c r="J145" i="27"/>
  <c r="J146" i="27"/>
  <c r="J147" i="27"/>
  <c r="J148" i="27"/>
  <c r="J149" i="27"/>
  <c r="J150" i="27"/>
  <c r="J151" i="27"/>
  <c r="J152" i="27"/>
  <c r="J153" i="27"/>
  <c r="J154" i="27"/>
  <c r="J155" i="27"/>
  <c r="J156" i="27"/>
  <c r="J157" i="27"/>
  <c r="J158" i="27"/>
  <c r="J159" i="27"/>
  <c r="J160" i="27"/>
  <c r="J161" i="27"/>
  <c r="J162" i="27"/>
  <c r="J163" i="27"/>
  <c r="J164" i="27"/>
  <c r="J165" i="27"/>
  <c r="J166" i="27"/>
  <c r="J167" i="27"/>
  <c r="J168" i="27"/>
  <c r="J169" i="27"/>
  <c r="J170" i="27"/>
  <c r="J171" i="27"/>
  <c r="J172" i="27"/>
  <c r="J173" i="27"/>
  <c r="J174" i="27"/>
  <c r="J175" i="27"/>
  <c r="J176" i="27"/>
  <c r="J177" i="27"/>
  <c r="J178" i="27"/>
  <c r="J179" i="27"/>
  <c r="J180" i="27"/>
  <c r="J181" i="27"/>
  <c r="J182" i="27"/>
  <c r="J183" i="27"/>
  <c r="J184" i="27"/>
  <c r="J185" i="27"/>
  <c r="J186" i="27"/>
  <c r="J187" i="27"/>
  <c r="J188" i="27"/>
  <c r="J189" i="27"/>
  <c r="J190" i="27"/>
  <c r="J191" i="27"/>
  <c r="J192" i="27"/>
  <c r="J193" i="27"/>
  <c r="J194" i="27"/>
  <c r="J195" i="27"/>
  <c r="J196" i="27"/>
  <c r="J197" i="27"/>
  <c r="J198" i="27"/>
  <c r="J199" i="27"/>
  <c r="J200" i="27"/>
  <c r="J201" i="27"/>
  <c r="J202" i="27"/>
  <c r="J203" i="27"/>
  <c r="J204" i="27"/>
  <c r="J205" i="27"/>
  <c r="J206" i="27"/>
  <c r="J207" i="27"/>
  <c r="J208" i="27"/>
  <c r="J209" i="27"/>
  <c r="J210" i="27"/>
  <c r="J211" i="27"/>
  <c r="J212" i="27"/>
  <c r="J213" i="27"/>
  <c r="J214" i="27"/>
  <c r="J215" i="27"/>
  <c r="J216" i="27"/>
  <c r="J217" i="27"/>
  <c r="J218" i="27"/>
  <c r="J219" i="27"/>
  <c r="J220" i="27"/>
  <c r="J221" i="27"/>
  <c r="J222" i="27"/>
  <c r="J223" i="27"/>
  <c r="J224" i="27"/>
  <c r="J225" i="27"/>
  <c r="J226" i="27"/>
  <c r="J227" i="27"/>
  <c r="J228" i="27"/>
  <c r="J229" i="27"/>
  <c r="J230" i="27"/>
  <c r="J231" i="27"/>
  <c r="J232" i="27"/>
  <c r="J233" i="27"/>
  <c r="J234" i="27"/>
  <c r="J235" i="27"/>
  <c r="J236" i="27"/>
  <c r="J237" i="27"/>
  <c r="J238" i="27"/>
  <c r="J239" i="27"/>
  <c r="J240" i="27"/>
  <c r="J241" i="27"/>
  <c r="J242" i="27"/>
  <c r="J243" i="27"/>
  <c r="J244" i="27"/>
  <c r="J245" i="27"/>
  <c r="J246" i="27"/>
  <c r="J247" i="27"/>
  <c r="J248" i="27"/>
  <c r="J249" i="27"/>
  <c r="J250" i="27"/>
  <c r="J251" i="27"/>
  <c r="J252" i="27"/>
  <c r="J253" i="27"/>
  <c r="J254" i="27"/>
  <c r="J255" i="27"/>
  <c r="J256" i="27"/>
  <c r="J257" i="27"/>
  <c r="J258" i="27"/>
  <c r="J259" i="27"/>
  <c r="J260" i="27"/>
  <c r="J261" i="27"/>
  <c r="J262" i="27"/>
  <c r="J263" i="27"/>
  <c r="J264" i="27"/>
  <c r="J265" i="27"/>
  <c r="J266" i="27"/>
  <c r="J267" i="27"/>
  <c r="J268" i="27"/>
  <c r="J269" i="27"/>
  <c r="J270" i="27"/>
  <c r="J271" i="27"/>
  <c r="J272" i="27"/>
  <c r="J273" i="27"/>
  <c r="J274" i="27"/>
  <c r="J275" i="27"/>
  <c r="J276" i="27"/>
  <c r="J277" i="27"/>
  <c r="J278" i="27"/>
  <c r="J279" i="27"/>
  <c r="J280" i="27"/>
  <c r="J281" i="27"/>
  <c r="J282" i="27"/>
  <c r="J283" i="27"/>
  <c r="J284" i="27"/>
  <c r="J285" i="27"/>
  <c r="J286" i="27"/>
  <c r="J287" i="27"/>
  <c r="J288" i="27"/>
  <c r="J289" i="27"/>
  <c r="J290" i="27"/>
  <c r="J291" i="27"/>
  <c r="J292" i="27"/>
  <c r="J293" i="27"/>
  <c r="J294" i="27"/>
  <c r="J295" i="27"/>
  <c r="J296" i="27"/>
  <c r="J297" i="27"/>
  <c r="J298" i="27"/>
  <c r="J299" i="27"/>
  <c r="J300" i="27"/>
  <c r="J301" i="27"/>
  <c r="J302" i="27"/>
  <c r="J303" i="27"/>
  <c r="J304" i="27"/>
  <c r="J305" i="27"/>
  <c r="J306" i="27"/>
  <c r="J307" i="27"/>
  <c r="J308" i="27"/>
  <c r="J309" i="27"/>
  <c r="J310" i="27"/>
  <c r="J311" i="27"/>
  <c r="J312" i="27"/>
  <c r="M313" i="27"/>
  <c r="L313" i="27"/>
  <c r="K313" i="27"/>
  <c r="J313" i="27"/>
  <c r="I313" i="27"/>
  <c r="H313" i="27"/>
  <c r="F313" i="27"/>
  <c r="D313" i="27"/>
  <c r="C313" i="27"/>
  <c r="D8" i="27"/>
  <c r="M5" i="27"/>
  <c r="M2" i="27"/>
  <c r="K1" i="27"/>
  <c r="J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J107" i="26"/>
  <c r="J108" i="26"/>
  <c r="J109" i="26"/>
  <c r="J110" i="26"/>
  <c r="J111" i="26"/>
  <c r="J112" i="26"/>
  <c r="J113" i="26"/>
  <c r="J114" i="26"/>
  <c r="J115" i="26"/>
  <c r="J116" i="26"/>
  <c r="J117" i="26"/>
  <c r="J118" i="26"/>
  <c r="J119" i="26"/>
  <c r="J120" i="26"/>
  <c r="J121" i="26"/>
  <c r="J122" i="26"/>
  <c r="J123" i="26"/>
  <c r="J124" i="26"/>
  <c r="J125" i="26"/>
  <c r="J126" i="26"/>
  <c r="J127" i="26"/>
  <c r="J128" i="26"/>
  <c r="J129" i="26"/>
  <c r="J130" i="26"/>
  <c r="J131" i="26"/>
  <c r="J132" i="26"/>
  <c r="J133" i="26"/>
  <c r="J134" i="26"/>
  <c r="J135" i="26"/>
  <c r="J136" i="26"/>
  <c r="J137" i="26"/>
  <c r="J138" i="26"/>
  <c r="J139" i="26"/>
  <c r="J140" i="26"/>
  <c r="J141" i="26"/>
  <c r="J142" i="26"/>
  <c r="J143" i="26"/>
  <c r="J144" i="26"/>
  <c r="J145" i="26"/>
  <c r="J146" i="26"/>
  <c r="J147" i="26"/>
  <c r="J148" i="26"/>
  <c r="J149" i="26"/>
  <c r="J150" i="26"/>
  <c r="J151" i="26"/>
  <c r="J152" i="26"/>
  <c r="J153" i="26"/>
  <c r="J154" i="26"/>
  <c r="J155" i="26"/>
  <c r="J156" i="26"/>
  <c r="J157" i="26"/>
  <c r="J158" i="26"/>
  <c r="J159" i="26"/>
  <c r="J160" i="26"/>
  <c r="J161" i="26"/>
  <c r="J162" i="26"/>
  <c r="J163" i="26"/>
  <c r="J164" i="26"/>
  <c r="J165" i="26"/>
  <c r="J166" i="26"/>
  <c r="J167" i="26"/>
  <c r="J168" i="26"/>
  <c r="J169" i="26"/>
  <c r="J170" i="26"/>
  <c r="J171" i="26"/>
  <c r="J172" i="26"/>
  <c r="J173" i="26"/>
  <c r="J174" i="26"/>
  <c r="J175" i="26"/>
  <c r="J176" i="26"/>
  <c r="J177" i="26"/>
  <c r="J178" i="26"/>
  <c r="J179" i="26"/>
  <c r="J180" i="26"/>
  <c r="J181" i="26"/>
  <c r="J182" i="26"/>
  <c r="J183" i="26"/>
  <c r="J184" i="26"/>
  <c r="J185" i="26"/>
  <c r="J186" i="26"/>
  <c r="J187" i="26"/>
  <c r="J188" i="26"/>
  <c r="J189" i="26"/>
  <c r="J190" i="26"/>
  <c r="J191" i="26"/>
  <c r="J192" i="26"/>
  <c r="J193" i="26"/>
  <c r="J194" i="26"/>
  <c r="J195" i="26"/>
  <c r="J196" i="26"/>
  <c r="J197" i="26"/>
  <c r="J198" i="26"/>
  <c r="J199" i="26"/>
  <c r="J200" i="26"/>
  <c r="J201" i="26"/>
  <c r="J202" i="26"/>
  <c r="J203" i="26"/>
  <c r="J204" i="26"/>
  <c r="J205" i="26"/>
  <c r="J206" i="26"/>
  <c r="J207" i="26"/>
  <c r="J208" i="26"/>
  <c r="J209" i="26"/>
  <c r="J210" i="26"/>
  <c r="J211" i="26"/>
  <c r="J212" i="26"/>
  <c r="J213" i="26"/>
  <c r="J214" i="26"/>
  <c r="J215" i="26"/>
  <c r="J216" i="26"/>
  <c r="J217" i="26"/>
  <c r="J218" i="26"/>
  <c r="J219" i="26"/>
  <c r="J220" i="26"/>
  <c r="J221" i="26"/>
  <c r="J222" i="26"/>
  <c r="J223" i="26"/>
  <c r="J224" i="26"/>
  <c r="J225" i="26"/>
  <c r="J226" i="26"/>
  <c r="J227" i="26"/>
  <c r="J228" i="26"/>
  <c r="J229" i="26"/>
  <c r="J230" i="26"/>
  <c r="J231" i="26"/>
  <c r="J232" i="26"/>
  <c r="J233" i="26"/>
  <c r="J234" i="26"/>
  <c r="J235" i="26"/>
  <c r="J236" i="26"/>
  <c r="J237" i="26"/>
  <c r="J238" i="26"/>
  <c r="J239" i="26"/>
  <c r="J240" i="26"/>
  <c r="J241" i="26"/>
  <c r="J242" i="26"/>
  <c r="J243" i="26"/>
  <c r="J244" i="26"/>
  <c r="J245" i="26"/>
  <c r="J246" i="26"/>
  <c r="J247" i="26"/>
  <c r="J248" i="26"/>
  <c r="J249" i="26"/>
  <c r="J250" i="26"/>
  <c r="J251" i="26"/>
  <c r="J252" i="26"/>
  <c r="J253" i="26"/>
  <c r="J254" i="26"/>
  <c r="J255" i="26"/>
  <c r="J256" i="26"/>
  <c r="J257" i="26"/>
  <c r="J258" i="26"/>
  <c r="J259" i="26"/>
  <c r="J260" i="26"/>
  <c r="J261" i="26"/>
  <c r="J262" i="26"/>
  <c r="J263" i="26"/>
  <c r="J264" i="26"/>
  <c r="J265" i="26"/>
  <c r="J266" i="26"/>
  <c r="J267" i="26"/>
  <c r="J268" i="26"/>
  <c r="J269" i="26"/>
  <c r="J270" i="26"/>
  <c r="J271" i="26"/>
  <c r="J272" i="26"/>
  <c r="J273" i="26"/>
  <c r="J274" i="26"/>
  <c r="J275" i="26"/>
  <c r="J276" i="26"/>
  <c r="J277" i="26"/>
  <c r="J278" i="26"/>
  <c r="J279" i="26"/>
  <c r="J280" i="26"/>
  <c r="J281" i="26"/>
  <c r="J282" i="26"/>
  <c r="J283" i="26"/>
  <c r="J284" i="26"/>
  <c r="J285" i="26"/>
  <c r="J286" i="26"/>
  <c r="J287" i="26"/>
  <c r="J288" i="26"/>
  <c r="J289" i="26"/>
  <c r="J290" i="26"/>
  <c r="J291" i="26"/>
  <c r="J292" i="26"/>
  <c r="J293" i="26"/>
  <c r="J294" i="26"/>
  <c r="J295" i="26"/>
  <c r="J296" i="26"/>
  <c r="J297" i="26"/>
  <c r="J298" i="26"/>
  <c r="J299" i="26"/>
  <c r="J300" i="26"/>
  <c r="J301" i="26"/>
  <c r="J302" i="26"/>
  <c r="J303" i="26"/>
  <c r="J304" i="26"/>
  <c r="J305" i="26"/>
  <c r="J306" i="26"/>
  <c r="J307" i="26"/>
  <c r="J308" i="26"/>
  <c r="J309" i="26"/>
  <c r="J310" i="26"/>
  <c r="J311" i="26"/>
  <c r="J312" i="26"/>
  <c r="M313" i="26"/>
  <c r="L313" i="26"/>
  <c r="K313" i="26"/>
  <c r="J313" i="26"/>
  <c r="I313" i="26"/>
  <c r="H313" i="26"/>
  <c r="F313" i="26"/>
  <c r="D313" i="26"/>
  <c r="C313" i="26"/>
  <c r="N8" i="26"/>
  <c r="M8" i="26"/>
  <c r="L8" i="26"/>
  <c r="I8" i="26"/>
  <c r="G8" i="26"/>
  <c r="D8" i="26"/>
  <c r="M5" i="26"/>
  <c r="G5" i="26"/>
  <c r="B5" i="26"/>
  <c r="M4" i="26"/>
  <c r="M2" i="26"/>
  <c r="K1" i="26"/>
  <c r="M313" i="25"/>
  <c r="L313" i="25"/>
  <c r="K313" i="25"/>
  <c r="J313" i="25"/>
  <c r="I313" i="25"/>
  <c r="H313" i="25"/>
  <c r="F313" i="25"/>
  <c r="D313" i="25"/>
  <c r="C313" i="25"/>
  <c r="M2" i="25"/>
  <c r="K1" i="25"/>
  <c r="T11" i="2"/>
  <c r="T10" i="2"/>
  <c r="T9" i="2"/>
  <c r="T8" i="2"/>
  <c r="G5" i="23"/>
  <c r="S17" i="2"/>
  <c r="N8" i="23"/>
  <c r="S11" i="2"/>
  <c r="M8" i="23"/>
  <c r="S10" i="2"/>
  <c r="L8" i="23"/>
  <c r="S9" i="2"/>
  <c r="I8" i="23"/>
  <c r="S8" i="2"/>
  <c r="T7" i="2"/>
  <c r="G8" i="23"/>
  <c r="S7" i="2"/>
  <c r="J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J107" i="24"/>
  <c r="J108" i="24"/>
  <c r="J109" i="24"/>
  <c r="J110" i="24"/>
  <c r="J111" i="24"/>
  <c r="J112" i="24"/>
  <c r="J113" i="24"/>
  <c r="J114" i="24"/>
  <c r="J115" i="24"/>
  <c r="J116" i="24"/>
  <c r="J117" i="24"/>
  <c r="J118" i="24"/>
  <c r="J119" i="24"/>
  <c r="J120" i="24"/>
  <c r="J121" i="24"/>
  <c r="J122" i="24"/>
  <c r="J123" i="24"/>
  <c r="J124" i="24"/>
  <c r="J125" i="24"/>
  <c r="J126" i="24"/>
  <c r="J127" i="24"/>
  <c r="J128" i="24"/>
  <c r="J129" i="24"/>
  <c r="J130" i="24"/>
  <c r="J131" i="24"/>
  <c r="J132" i="24"/>
  <c r="J133" i="24"/>
  <c r="J134" i="24"/>
  <c r="J135" i="24"/>
  <c r="J136" i="24"/>
  <c r="J137" i="24"/>
  <c r="J138" i="24"/>
  <c r="J139" i="24"/>
  <c r="J140" i="24"/>
  <c r="J141" i="24"/>
  <c r="J142" i="24"/>
  <c r="J143" i="24"/>
  <c r="J144" i="24"/>
  <c r="J145" i="24"/>
  <c r="J146" i="24"/>
  <c r="J147" i="24"/>
  <c r="J148" i="24"/>
  <c r="J149" i="24"/>
  <c r="J150" i="24"/>
  <c r="J151" i="24"/>
  <c r="J152" i="24"/>
  <c r="J153" i="24"/>
  <c r="J154" i="24"/>
  <c r="J155" i="24"/>
  <c r="J156" i="24"/>
  <c r="J157" i="24"/>
  <c r="J158" i="24"/>
  <c r="J159" i="24"/>
  <c r="J160" i="24"/>
  <c r="J161" i="24"/>
  <c r="J162" i="24"/>
  <c r="J163" i="24"/>
  <c r="J164" i="24"/>
  <c r="J165" i="24"/>
  <c r="J166" i="24"/>
  <c r="J167" i="24"/>
  <c r="J168" i="24"/>
  <c r="J169" i="24"/>
  <c r="J170" i="24"/>
  <c r="J171" i="24"/>
  <c r="J172" i="24"/>
  <c r="J173" i="24"/>
  <c r="J174" i="24"/>
  <c r="J175" i="24"/>
  <c r="J176" i="24"/>
  <c r="J177" i="24"/>
  <c r="J178" i="24"/>
  <c r="J179" i="24"/>
  <c r="J180" i="24"/>
  <c r="J181" i="24"/>
  <c r="J182" i="24"/>
  <c r="J183" i="24"/>
  <c r="J184" i="24"/>
  <c r="J185" i="24"/>
  <c r="J186" i="24"/>
  <c r="J187" i="24"/>
  <c r="J188" i="24"/>
  <c r="J189" i="24"/>
  <c r="J190" i="24"/>
  <c r="J191" i="24"/>
  <c r="J192" i="24"/>
  <c r="J193" i="24"/>
  <c r="J194" i="24"/>
  <c r="J195" i="24"/>
  <c r="J196" i="24"/>
  <c r="J197" i="24"/>
  <c r="J198" i="24"/>
  <c r="J199" i="24"/>
  <c r="J200" i="24"/>
  <c r="J201" i="24"/>
  <c r="J202" i="24"/>
  <c r="J203" i="24"/>
  <c r="J204" i="24"/>
  <c r="J205" i="24"/>
  <c r="J206" i="24"/>
  <c r="J207" i="24"/>
  <c r="J208" i="24"/>
  <c r="J209" i="24"/>
  <c r="J210" i="24"/>
  <c r="J211" i="24"/>
  <c r="J212" i="24"/>
  <c r="J213" i="24"/>
  <c r="J214" i="24"/>
  <c r="J215" i="24"/>
  <c r="J216" i="24"/>
  <c r="J217" i="24"/>
  <c r="J218" i="24"/>
  <c r="J219" i="24"/>
  <c r="J220" i="24"/>
  <c r="J221" i="24"/>
  <c r="J222" i="24"/>
  <c r="J223" i="24"/>
  <c r="J224" i="24"/>
  <c r="J225" i="24"/>
  <c r="J226" i="24"/>
  <c r="J227" i="24"/>
  <c r="J228" i="24"/>
  <c r="J229" i="24"/>
  <c r="J230" i="24"/>
  <c r="J231" i="24"/>
  <c r="J232" i="24"/>
  <c r="J233" i="24"/>
  <c r="J234" i="24"/>
  <c r="J235" i="24"/>
  <c r="J236" i="24"/>
  <c r="J237" i="24"/>
  <c r="J238" i="24"/>
  <c r="J239" i="24"/>
  <c r="J240" i="24"/>
  <c r="J241" i="24"/>
  <c r="J242" i="24"/>
  <c r="J243" i="24"/>
  <c r="J244" i="24"/>
  <c r="J245" i="24"/>
  <c r="J246" i="24"/>
  <c r="J247" i="24"/>
  <c r="J248" i="24"/>
  <c r="J249" i="24"/>
  <c r="J250" i="24"/>
  <c r="J251" i="24"/>
  <c r="J252" i="24"/>
  <c r="J253" i="24"/>
  <c r="J254" i="24"/>
  <c r="J255" i="24"/>
  <c r="J256" i="24"/>
  <c r="J257" i="24"/>
  <c r="J258" i="24"/>
  <c r="J259" i="24"/>
  <c r="J260" i="24"/>
  <c r="J261" i="24"/>
  <c r="J262" i="24"/>
  <c r="J263" i="24"/>
  <c r="J264" i="24"/>
  <c r="J265" i="24"/>
  <c r="J266" i="24"/>
  <c r="J267" i="24"/>
  <c r="J268" i="24"/>
  <c r="J269" i="24"/>
  <c r="J270" i="24"/>
  <c r="J271" i="24"/>
  <c r="J272" i="24"/>
  <c r="J273" i="24"/>
  <c r="J274" i="24"/>
  <c r="J275" i="24"/>
  <c r="J276" i="24"/>
  <c r="J277" i="24"/>
  <c r="J278" i="24"/>
  <c r="J279" i="24"/>
  <c r="J280" i="24"/>
  <c r="J281" i="24"/>
  <c r="J282" i="24"/>
  <c r="J283" i="24"/>
  <c r="J284" i="24"/>
  <c r="J285" i="24"/>
  <c r="J286" i="24"/>
  <c r="J287" i="24"/>
  <c r="J288" i="24"/>
  <c r="J289" i="24"/>
  <c r="J290" i="24"/>
  <c r="J291" i="24"/>
  <c r="J292" i="24"/>
  <c r="J293" i="24"/>
  <c r="J294" i="24"/>
  <c r="J295" i="24"/>
  <c r="J296" i="24"/>
  <c r="J297" i="24"/>
  <c r="J298" i="24"/>
  <c r="J299" i="24"/>
  <c r="J300" i="24"/>
  <c r="J301" i="24"/>
  <c r="J302" i="24"/>
  <c r="J303" i="24"/>
  <c r="J304" i="24"/>
  <c r="J305" i="24"/>
  <c r="J306" i="24"/>
  <c r="J307" i="24"/>
  <c r="J308" i="24"/>
  <c r="J309" i="24"/>
  <c r="J310" i="24"/>
  <c r="J311" i="24"/>
  <c r="J312" i="24"/>
  <c r="M313" i="24"/>
  <c r="L313" i="24"/>
  <c r="K313" i="24"/>
  <c r="J313" i="24"/>
  <c r="I313" i="24"/>
  <c r="H313" i="24"/>
  <c r="F313" i="24"/>
  <c r="D313" i="24"/>
  <c r="C313" i="24"/>
  <c r="N8" i="24"/>
  <c r="M8" i="24"/>
  <c r="L8" i="24"/>
  <c r="I8" i="24"/>
  <c r="G8" i="24"/>
  <c r="D8" i="24"/>
  <c r="M5" i="24"/>
  <c r="G5" i="24"/>
  <c r="B5" i="24"/>
  <c r="M4" i="24"/>
  <c r="M2" i="24"/>
  <c r="K1" i="24"/>
  <c r="S4" i="2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J107" i="23"/>
  <c r="J108" i="23"/>
  <c r="J109" i="23"/>
  <c r="J110" i="23"/>
  <c r="J111" i="23"/>
  <c r="J112" i="23"/>
  <c r="J113" i="23"/>
  <c r="J114" i="23"/>
  <c r="J115" i="23"/>
  <c r="J116" i="23"/>
  <c r="J117" i="23"/>
  <c r="J118" i="23"/>
  <c r="J119" i="23"/>
  <c r="J120" i="23"/>
  <c r="J121" i="23"/>
  <c r="J122" i="23"/>
  <c r="J123" i="23"/>
  <c r="J124" i="23"/>
  <c r="J125" i="23"/>
  <c r="J126" i="23"/>
  <c r="J127" i="23"/>
  <c r="J128" i="23"/>
  <c r="J129" i="23"/>
  <c r="J130" i="23"/>
  <c r="J131" i="23"/>
  <c r="J132" i="23"/>
  <c r="J133" i="23"/>
  <c r="J134" i="23"/>
  <c r="J135" i="23"/>
  <c r="J136" i="23"/>
  <c r="J137" i="23"/>
  <c r="J138" i="23"/>
  <c r="J139" i="23"/>
  <c r="J140" i="23"/>
  <c r="J141" i="23"/>
  <c r="J142" i="23"/>
  <c r="J143" i="23"/>
  <c r="J144" i="23"/>
  <c r="J145" i="23"/>
  <c r="J146" i="23"/>
  <c r="J147" i="23"/>
  <c r="J148" i="23"/>
  <c r="J149" i="23"/>
  <c r="J150" i="23"/>
  <c r="J151" i="23"/>
  <c r="J152" i="23"/>
  <c r="J153" i="23"/>
  <c r="J154" i="23"/>
  <c r="J155" i="23"/>
  <c r="J156" i="23"/>
  <c r="J157" i="23"/>
  <c r="J158" i="23"/>
  <c r="J159" i="23"/>
  <c r="J160" i="23"/>
  <c r="J161" i="23"/>
  <c r="J162" i="23"/>
  <c r="J163" i="23"/>
  <c r="J164" i="23"/>
  <c r="J165" i="23"/>
  <c r="J166" i="23"/>
  <c r="J167" i="23"/>
  <c r="J168" i="23"/>
  <c r="J169" i="23"/>
  <c r="J170" i="23"/>
  <c r="J171" i="23"/>
  <c r="J172" i="23"/>
  <c r="J173" i="23"/>
  <c r="J174" i="23"/>
  <c r="J175" i="23"/>
  <c r="J176" i="23"/>
  <c r="J177" i="23"/>
  <c r="J178" i="23"/>
  <c r="J179" i="23"/>
  <c r="J180" i="23"/>
  <c r="J181" i="23"/>
  <c r="J182" i="23"/>
  <c r="J183" i="23"/>
  <c r="J184" i="23"/>
  <c r="J185" i="23"/>
  <c r="J186" i="23"/>
  <c r="J187" i="23"/>
  <c r="J188" i="23"/>
  <c r="J189" i="23"/>
  <c r="J190" i="23"/>
  <c r="J191" i="23"/>
  <c r="J192" i="23"/>
  <c r="J193" i="23"/>
  <c r="J194" i="23"/>
  <c r="J195" i="23"/>
  <c r="J196" i="23"/>
  <c r="J197" i="23"/>
  <c r="J198" i="23"/>
  <c r="J199" i="23"/>
  <c r="J200" i="23"/>
  <c r="J201" i="23"/>
  <c r="J202" i="23"/>
  <c r="J203" i="23"/>
  <c r="J204" i="23"/>
  <c r="J205" i="23"/>
  <c r="J206" i="23"/>
  <c r="J207" i="23"/>
  <c r="J208" i="23"/>
  <c r="J209" i="23"/>
  <c r="J210" i="23"/>
  <c r="J211" i="23"/>
  <c r="J212" i="23"/>
  <c r="J213" i="23"/>
  <c r="J214" i="23"/>
  <c r="J215" i="23"/>
  <c r="J216" i="23"/>
  <c r="J217" i="23"/>
  <c r="J218" i="23"/>
  <c r="J219" i="23"/>
  <c r="J220" i="23"/>
  <c r="J221" i="23"/>
  <c r="J222" i="23"/>
  <c r="J223" i="23"/>
  <c r="J224" i="23"/>
  <c r="J225" i="23"/>
  <c r="J226" i="23"/>
  <c r="J227" i="23"/>
  <c r="J228" i="23"/>
  <c r="J229" i="23"/>
  <c r="J230" i="23"/>
  <c r="J231" i="23"/>
  <c r="J232" i="23"/>
  <c r="J233" i="23"/>
  <c r="J234" i="23"/>
  <c r="J235" i="23"/>
  <c r="J236" i="23"/>
  <c r="J237" i="23"/>
  <c r="J238" i="23"/>
  <c r="J239" i="23"/>
  <c r="J240" i="23"/>
  <c r="J241" i="23"/>
  <c r="J242" i="23"/>
  <c r="J243" i="23"/>
  <c r="J244" i="23"/>
  <c r="J245" i="23"/>
  <c r="J246" i="23"/>
  <c r="J247" i="23"/>
  <c r="J248" i="23"/>
  <c r="J249" i="23"/>
  <c r="J250" i="23"/>
  <c r="J251" i="23"/>
  <c r="J252" i="23"/>
  <c r="J253" i="23"/>
  <c r="J254" i="23"/>
  <c r="J255" i="23"/>
  <c r="J256" i="23"/>
  <c r="J257" i="23"/>
  <c r="J258" i="23"/>
  <c r="J259" i="23"/>
  <c r="J260" i="23"/>
  <c r="J261" i="23"/>
  <c r="J262" i="23"/>
  <c r="J263" i="23"/>
  <c r="J264" i="23"/>
  <c r="J265" i="23"/>
  <c r="J266" i="23"/>
  <c r="J267" i="23"/>
  <c r="J268" i="23"/>
  <c r="J269" i="23"/>
  <c r="J270" i="23"/>
  <c r="J271" i="23"/>
  <c r="J272" i="23"/>
  <c r="J273" i="23"/>
  <c r="J274" i="23"/>
  <c r="J275" i="23"/>
  <c r="J276" i="23"/>
  <c r="J277" i="23"/>
  <c r="J278" i="23"/>
  <c r="J279" i="23"/>
  <c r="J280" i="23"/>
  <c r="J281" i="23"/>
  <c r="J282" i="23"/>
  <c r="J283" i="23"/>
  <c r="J284" i="23"/>
  <c r="J285" i="23"/>
  <c r="J286" i="23"/>
  <c r="J287" i="23"/>
  <c r="J288" i="23"/>
  <c r="J289" i="23"/>
  <c r="J290" i="23"/>
  <c r="J291" i="23"/>
  <c r="J292" i="23"/>
  <c r="J293" i="23"/>
  <c r="J294" i="23"/>
  <c r="J295" i="23"/>
  <c r="J296" i="23"/>
  <c r="J297" i="23"/>
  <c r="J298" i="23"/>
  <c r="J299" i="23"/>
  <c r="J300" i="23"/>
  <c r="J301" i="23"/>
  <c r="J302" i="23"/>
  <c r="J303" i="23"/>
  <c r="J304" i="23"/>
  <c r="J305" i="23"/>
  <c r="J306" i="23"/>
  <c r="J307" i="23"/>
  <c r="J308" i="23"/>
  <c r="J309" i="23"/>
  <c r="J310" i="23"/>
  <c r="J311" i="23"/>
  <c r="J312" i="23"/>
  <c r="M313" i="23"/>
  <c r="L313" i="23"/>
  <c r="K313" i="23"/>
  <c r="J313" i="23"/>
  <c r="I313" i="23"/>
  <c r="H313" i="23"/>
  <c r="F313" i="23"/>
  <c r="D313" i="23"/>
  <c r="C313" i="23"/>
  <c r="M5" i="23"/>
  <c r="M2" i="23"/>
  <c r="K1" i="23"/>
  <c r="G5" i="22"/>
  <c r="R11" i="2"/>
  <c r="R10" i="2"/>
  <c r="R9" i="2"/>
  <c r="R8" i="2"/>
  <c r="R7" i="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106" i="22"/>
  <c r="J107" i="22"/>
  <c r="J108" i="22"/>
  <c r="J109" i="22"/>
  <c r="J110" i="22"/>
  <c r="J111" i="22"/>
  <c r="J112" i="22"/>
  <c r="J113" i="22"/>
  <c r="J114" i="22"/>
  <c r="J115" i="22"/>
  <c r="J116" i="22"/>
  <c r="J117" i="22"/>
  <c r="J118" i="22"/>
  <c r="J119" i="22"/>
  <c r="J120" i="22"/>
  <c r="J121" i="22"/>
  <c r="J122" i="22"/>
  <c r="J123" i="22"/>
  <c r="J124" i="22"/>
  <c r="J125" i="22"/>
  <c r="J126" i="22"/>
  <c r="J127" i="22"/>
  <c r="J128" i="22"/>
  <c r="J129" i="22"/>
  <c r="J130" i="22"/>
  <c r="J131" i="22"/>
  <c r="J132" i="22"/>
  <c r="J133" i="22"/>
  <c r="J134" i="22"/>
  <c r="J135" i="22"/>
  <c r="J136" i="22"/>
  <c r="J137" i="22"/>
  <c r="J138" i="22"/>
  <c r="J139" i="22"/>
  <c r="J140" i="22"/>
  <c r="J141" i="22"/>
  <c r="J142" i="22"/>
  <c r="J143" i="22"/>
  <c r="J144" i="22"/>
  <c r="J145" i="22"/>
  <c r="J146" i="22"/>
  <c r="J147" i="22"/>
  <c r="J148" i="22"/>
  <c r="J149" i="22"/>
  <c r="J150" i="22"/>
  <c r="J151" i="22"/>
  <c r="J152" i="22"/>
  <c r="J153" i="22"/>
  <c r="J154" i="22"/>
  <c r="J155" i="22"/>
  <c r="J156" i="22"/>
  <c r="J157" i="22"/>
  <c r="J158" i="22"/>
  <c r="J159" i="22"/>
  <c r="J160" i="22"/>
  <c r="J161" i="22"/>
  <c r="J162" i="22"/>
  <c r="J163" i="22"/>
  <c r="J164" i="22"/>
  <c r="J165" i="22"/>
  <c r="J166" i="22"/>
  <c r="J167" i="22"/>
  <c r="J168" i="22"/>
  <c r="J169" i="22"/>
  <c r="J170" i="22"/>
  <c r="J171" i="22"/>
  <c r="J172" i="22"/>
  <c r="J173" i="22"/>
  <c r="J174" i="22"/>
  <c r="J175" i="22"/>
  <c r="J176" i="22"/>
  <c r="J177" i="22"/>
  <c r="J178" i="22"/>
  <c r="J179" i="22"/>
  <c r="J180" i="22"/>
  <c r="J181" i="22"/>
  <c r="J182" i="22"/>
  <c r="J183" i="22"/>
  <c r="J184" i="22"/>
  <c r="J185" i="22"/>
  <c r="J186" i="22"/>
  <c r="J187" i="22"/>
  <c r="J188" i="22"/>
  <c r="J189" i="22"/>
  <c r="J190" i="22"/>
  <c r="J191" i="22"/>
  <c r="J192" i="22"/>
  <c r="J193" i="22"/>
  <c r="J194" i="22"/>
  <c r="J195" i="22"/>
  <c r="J196" i="22"/>
  <c r="J197" i="22"/>
  <c r="J198" i="22"/>
  <c r="J199" i="22"/>
  <c r="J200" i="22"/>
  <c r="J201" i="22"/>
  <c r="J202" i="22"/>
  <c r="J203" i="22"/>
  <c r="J204" i="22"/>
  <c r="J205" i="22"/>
  <c r="J206" i="22"/>
  <c r="J207" i="22"/>
  <c r="J208" i="22"/>
  <c r="J209" i="22"/>
  <c r="J210" i="22"/>
  <c r="J211" i="22"/>
  <c r="J212" i="22"/>
  <c r="J213" i="22"/>
  <c r="J214" i="22"/>
  <c r="J215" i="22"/>
  <c r="J216" i="22"/>
  <c r="J217" i="22"/>
  <c r="J218" i="22"/>
  <c r="J219" i="22"/>
  <c r="J220" i="22"/>
  <c r="J221" i="22"/>
  <c r="J222" i="22"/>
  <c r="J223" i="22"/>
  <c r="J224" i="22"/>
  <c r="J225" i="22"/>
  <c r="J226" i="22"/>
  <c r="J227" i="22"/>
  <c r="J228" i="22"/>
  <c r="J229" i="22"/>
  <c r="J230" i="22"/>
  <c r="J231" i="22"/>
  <c r="J232" i="22"/>
  <c r="J233" i="22"/>
  <c r="J234" i="22"/>
  <c r="J235" i="22"/>
  <c r="J236" i="22"/>
  <c r="J237" i="22"/>
  <c r="J238" i="22"/>
  <c r="J239" i="22"/>
  <c r="J240" i="22"/>
  <c r="J241" i="22"/>
  <c r="J242" i="22"/>
  <c r="J243" i="22"/>
  <c r="J244" i="22"/>
  <c r="J245" i="22"/>
  <c r="J246" i="22"/>
  <c r="J247" i="22"/>
  <c r="J248" i="22"/>
  <c r="J249" i="22"/>
  <c r="J250" i="22"/>
  <c r="J251" i="22"/>
  <c r="J252" i="22"/>
  <c r="J253" i="22"/>
  <c r="J254" i="22"/>
  <c r="J255" i="22"/>
  <c r="J256" i="22"/>
  <c r="J257" i="22"/>
  <c r="J258" i="22"/>
  <c r="J259" i="22"/>
  <c r="J260" i="22"/>
  <c r="J261" i="22"/>
  <c r="J262" i="22"/>
  <c r="J263" i="22"/>
  <c r="J264" i="22"/>
  <c r="J265" i="22"/>
  <c r="J266" i="22"/>
  <c r="J267" i="22"/>
  <c r="J268" i="22"/>
  <c r="J269" i="22"/>
  <c r="J270" i="22"/>
  <c r="J271" i="22"/>
  <c r="J272" i="22"/>
  <c r="J273" i="22"/>
  <c r="J274" i="22"/>
  <c r="J275" i="22"/>
  <c r="J276" i="22"/>
  <c r="J277" i="22"/>
  <c r="J278" i="22"/>
  <c r="J279" i="22"/>
  <c r="J280" i="22"/>
  <c r="J281" i="22"/>
  <c r="J282" i="22"/>
  <c r="J283" i="22"/>
  <c r="J284" i="22"/>
  <c r="J285" i="22"/>
  <c r="J286" i="22"/>
  <c r="J287" i="22"/>
  <c r="J288" i="22"/>
  <c r="J289" i="22"/>
  <c r="J290" i="22"/>
  <c r="J291" i="22"/>
  <c r="J292" i="22"/>
  <c r="J293" i="22"/>
  <c r="J294" i="22"/>
  <c r="J295" i="22"/>
  <c r="J296" i="22"/>
  <c r="J297" i="22"/>
  <c r="J298" i="22"/>
  <c r="J299" i="22"/>
  <c r="J300" i="22"/>
  <c r="J301" i="22"/>
  <c r="J302" i="22"/>
  <c r="J303" i="22"/>
  <c r="J304" i="22"/>
  <c r="J305" i="22"/>
  <c r="J306" i="22"/>
  <c r="J307" i="22"/>
  <c r="J308" i="22"/>
  <c r="J309" i="22"/>
  <c r="J310" i="22"/>
  <c r="J311" i="22"/>
  <c r="J312" i="22"/>
  <c r="M313" i="22"/>
  <c r="L313" i="22"/>
  <c r="K313" i="22"/>
  <c r="J313" i="22"/>
  <c r="I313" i="22"/>
  <c r="H313" i="22"/>
  <c r="F313" i="22"/>
  <c r="D313" i="22"/>
  <c r="C313" i="22"/>
  <c r="N8" i="22"/>
  <c r="M8" i="22"/>
  <c r="L8" i="22"/>
  <c r="I8" i="22"/>
  <c r="G8" i="22"/>
  <c r="M5" i="22"/>
  <c r="M4" i="22"/>
  <c r="M2" i="22"/>
  <c r="K1" i="22"/>
  <c r="Q11" i="2"/>
  <c r="Q10" i="2"/>
  <c r="Q9" i="2"/>
  <c r="Q8" i="2"/>
  <c r="Q7" i="2"/>
  <c r="J13" i="21"/>
  <c r="J14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J107" i="21"/>
  <c r="J108" i="21"/>
  <c r="J109" i="21"/>
  <c r="J110" i="21"/>
  <c r="J111" i="21"/>
  <c r="J112" i="21"/>
  <c r="J113" i="21"/>
  <c r="J114" i="21"/>
  <c r="J115" i="21"/>
  <c r="J116" i="21"/>
  <c r="J117" i="21"/>
  <c r="J118" i="21"/>
  <c r="J119" i="21"/>
  <c r="J120" i="21"/>
  <c r="J121" i="21"/>
  <c r="J122" i="21"/>
  <c r="J123" i="21"/>
  <c r="J124" i="21"/>
  <c r="J125" i="21"/>
  <c r="J126" i="21"/>
  <c r="J127" i="21"/>
  <c r="J128" i="21"/>
  <c r="J129" i="21"/>
  <c r="J130" i="21"/>
  <c r="J131" i="21"/>
  <c r="J132" i="21"/>
  <c r="J133" i="21"/>
  <c r="J134" i="21"/>
  <c r="J135" i="21"/>
  <c r="J136" i="21"/>
  <c r="J137" i="21"/>
  <c r="J138" i="21"/>
  <c r="J139" i="21"/>
  <c r="J140" i="21"/>
  <c r="J141" i="21"/>
  <c r="J142" i="21"/>
  <c r="J143" i="21"/>
  <c r="J144" i="21"/>
  <c r="J145" i="21"/>
  <c r="J146" i="21"/>
  <c r="J147" i="21"/>
  <c r="J148" i="21"/>
  <c r="J149" i="21"/>
  <c r="J150" i="21"/>
  <c r="J151" i="21"/>
  <c r="J152" i="21"/>
  <c r="J153" i="21"/>
  <c r="J154" i="21"/>
  <c r="J155" i="21"/>
  <c r="J156" i="21"/>
  <c r="J157" i="21"/>
  <c r="J158" i="21"/>
  <c r="J159" i="21"/>
  <c r="J160" i="21"/>
  <c r="J161" i="21"/>
  <c r="J162" i="21"/>
  <c r="J163" i="21"/>
  <c r="J164" i="21"/>
  <c r="J165" i="21"/>
  <c r="J166" i="21"/>
  <c r="J167" i="21"/>
  <c r="J168" i="21"/>
  <c r="J169" i="21"/>
  <c r="J170" i="21"/>
  <c r="J171" i="21"/>
  <c r="J172" i="21"/>
  <c r="J173" i="21"/>
  <c r="J174" i="21"/>
  <c r="J175" i="21"/>
  <c r="J176" i="21"/>
  <c r="J177" i="21"/>
  <c r="J178" i="21"/>
  <c r="J179" i="21"/>
  <c r="J180" i="21"/>
  <c r="J181" i="21"/>
  <c r="J182" i="21"/>
  <c r="J183" i="21"/>
  <c r="J184" i="21"/>
  <c r="J185" i="21"/>
  <c r="J186" i="21"/>
  <c r="J187" i="21"/>
  <c r="J188" i="21"/>
  <c r="J189" i="21"/>
  <c r="J190" i="21"/>
  <c r="J191" i="21"/>
  <c r="J192" i="21"/>
  <c r="J193" i="21"/>
  <c r="J194" i="21"/>
  <c r="J195" i="21"/>
  <c r="J196" i="21"/>
  <c r="J197" i="21"/>
  <c r="J198" i="21"/>
  <c r="J199" i="21"/>
  <c r="J200" i="21"/>
  <c r="J201" i="21"/>
  <c r="J202" i="21"/>
  <c r="J203" i="21"/>
  <c r="J204" i="21"/>
  <c r="J205" i="21"/>
  <c r="J206" i="21"/>
  <c r="J207" i="21"/>
  <c r="J208" i="21"/>
  <c r="J209" i="21"/>
  <c r="J210" i="21"/>
  <c r="J211" i="21"/>
  <c r="J212" i="21"/>
  <c r="J213" i="21"/>
  <c r="J214" i="21"/>
  <c r="J215" i="21"/>
  <c r="J216" i="21"/>
  <c r="J217" i="21"/>
  <c r="J218" i="21"/>
  <c r="J219" i="21"/>
  <c r="J220" i="21"/>
  <c r="J221" i="21"/>
  <c r="J222" i="21"/>
  <c r="J223" i="21"/>
  <c r="J224" i="21"/>
  <c r="J225" i="21"/>
  <c r="J226" i="21"/>
  <c r="J227" i="21"/>
  <c r="J228" i="21"/>
  <c r="J229" i="21"/>
  <c r="J230" i="21"/>
  <c r="J231" i="21"/>
  <c r="J232" i="21"/>
  <c r="J233" i="21"/>
  <c r="J234" i="21"/>
  <c r="J235" i="21"/>
  <c r="J236" i="21"/>
  <c r="J237" i="21"/>
  <c r="J238" i="21"/>
  <c r="J239" i="21"/>
  <c r="J240" i="21"/>
  <c r="J241" i="21"/>
  <c r="J242" i="21"/>
  <c r="J243" i="21"/>
  <c r="J244" i="21"/>
  <c r="J245" i="21"/>
  <c r="J246" i="21"/>
  <c r="J247" i="21"/>
  <c r="J248" i="21"/>
  <c r="J249" i="21"/>
  <c r="J250" i="21"/>
  <c r="J251" i="21"/>
  <c r="J252" i="21"/>
  <c r="J253" i="21"/>
  <c r="J254" i="21"/>
  <c r="J255" i="21"/>
  <c r="J256" i="21"/>
  <c r="J257" i="21"/>
  <c r="J258" i="21"/>
  <c r="J259" i="21"/>
  <c r="J260" i="21"/>
  <c r="J261" i="21"/>
  <c r="J262" i="21"/>
  <c r="J263" i="21"/>
  <c r="J264" i="21"/>
  <c r="J265" i="21"/>
  <c r="J266" i="21"/>
  <c r="J267" i="21"/>
  <c r="J268" i="21"/>
  <c r="J269" i="21"/>
  <c r="J270" i="21"/>
  <c r="J271" i="21"/>
  <c r="J272" i="21"/>
  <c r="J273" i="21"/>
  <c r="J274" i="21"/>
  <c r="J275" i="21"/>
  <c r="J276" i="21"/>
  <c r="J277" i="21"/>
  <c r="J278" i="21"/>
  <c r="J279" i="21"/>
  <c r="J280" i="21"/>
  <c r="J281" i="21"/>
  <c r="J282" i="21"/>
  <c r="J283" i="21"/>
  <c r="J284" i="21"/>
  <c r="J285" i="21"/>
  <c r="J286" i="21"/>
  <c r="J287" i="21"/>
  <c r="J288" i="21"/>
  <c r="J289" i="21"/>
  <c r="J290" i="21"/>
  <c r="J291" i="21"/>
  <c r="J292" i="21"/>
  <c r="J293" i="21"/>
  <c r="J294" i="21"/>
  <c r="J295" i="21"/>
  <c r="J296" i="21"/>
  <c r="J297" i="21"/>
  <c r="J298" i="21"/>
  <c r="J299" i="21"/>
  <c r="J300" i="21"/>
  <c r="J301" i="21"/>
  <c r="J302" i="21"/>
  <c r="J303" i="21"/>
  <c r="J304" i="21"/>
  <c r="J305" i="21"/>
  <c r="J306" i="21"/>
  <c r="J307" i="21"/>
  <c r="J308" i="21"/>
  <c r="J309" i="21"/>
  <c r="J310" i="21"/>
  <c r="J311" i="21"/>
  <c r="J312" i="21"/>
  <c r="M2" i="21"/>
  <c r="K1" i="21"/>
  <c r="D10" i="8"/>
  <c r="O23" i="2"/>
  <c r="D5" i="20"/>
  <c r="B5" i="20"/>
  <c r="V23" i="2"/>
  <c r="V3" i="2"/>
  <c r="B4" i="20"/>
  <c r="F24" i="20"/>
  <c r="F23" i="20"/>
  <c r="P23" i="2"/>
  <c r="B7" i="20"/>
  <c r="P3" i="2"/>
  <c r="Q23" i="2"/>
  <c r="Q3" i="2"/>
  <c r="R23" i="2"/>
  <c r="R3" i="2"/>
  <c r="S23" i="2"/>
  <c r="S3" i="2"/>
  <c r="T23" i="2"/>
  <c r="T3" i="2"/>
  <c r="U23" i="2"/>
  <c r="U3" i="2"/>
  <c r="W23" i="2"/>
  <c r="W3" i="2"/>
  <c r="X23" i="2"/>
  <c r="X3" i="2"/>
  <c r="Y23" i="2"/>
  <c r="Y3" i="2"/>
  <c r="Z23" i="2"/>
  <c r="Z3" i="2"/>
  <c r="AA23" i="2"/>
  <c r="AA3" i="2"/>
  <c r="K14" i="20"/>
  <c r="C313" i="1"/>
  <c r="D313" i="1"/>
  <c r="F313" i="1"/>
  <c r="H313" i="1"/>
  <c r="I313" i="1"/>
  <c r="J313" i="1"/>
  <c r="K313" i="1"/>
  <c r="L313" i="1"/>
  <c r="M313" i="1"/>
  <c r="Q24" i="2"/>
  <c r="R24" i="2"/>
  <c r="S24" i="2"/>
  <c r="T24" i="2"/>
  <c r="U24" i="2"/>
  <c r="V24" i="2"/>
  <c r="W24" i="2"/>
  <c r="X24" i="2"/>
  <c r="Y24" i="2"/>
  <c r="Z24" i="2"/>
  <c r="AA24" i="2"/>
  <c r="P24" i="2"/>
  <c r="AB23" i="2"/>
  <c r="D5" i="4"/>
  <c r="H2" i="2"/>
  <c r="F5" i="4"/>
  <c r="D7" i="20"/>
  <c r="E7" i="20"/>
  <c r="E5" i="20"/>
  <c r="D17" i="20"/>
  <c r="K15" i="20"/>
  <c r="F28" i="20"/>
  <c r="G28" i="20"/>
  <c r="F25" i="20"/>
  <c r="G25" i="20"/>
  <c r="G24" i="20"/>
  <c r="G23" i="20"/>
  <c r="F22" i="20"/>
  <c r="G22" i="20"/>
  <c r="O17" i="2"/>
  <c r="F20" i="20"/>
  <c r="G20" i="20"/>
  <c r="G19" i="20"/>
  <c r="L5" i="20"/>
  <c r="L4" i="20"/>
  <c r="G4" i="20"/>
  <c r="K12" i="20"/>
  <c r="K11" i="20"/>
  <c r="I12" i="4"/>
  <c r="I11" i="4"/>
  <c r="M2" i="1"/>
  <c r="B5" i="4"/>
  <c r="F11" i="4"/>
  <c r="K1" i="1"/>
  <c r="I1" i="4"/>
  <c r="G8" i="1"/>
  <c r="I8" i="1"/>
  <c r="L8" i="1"/>
  <c r="M8" i="1"/>
  <c r="N8" i="1"/>
  <c r="F12" i="4"/>
  <c r="I16" i="4"/>
  <c r="I15" i="4"/>
  <c r="I14" i="4"/>
  <c r="I10" i="4"/>
  <c r="P8" i="2"/>
  <c r="O8" i="2"/>
  <c r="AB8" i="2"/>
  <c r="P9" i="2"/>
  <c r="O9" i="2"/>
  <c r="AB9" i="2"/>
  <c r="P10" i="2"/>
  <c r="O10" i="2"/>
  <c r="AB10" i="2"/>
  <c r="P11" i="2"/>
  <c r="O11" i="2"/>
  <c r="AB11" i="2"/>
  <c r="P7" i="2"/>
  <c r="O7" i="2"/>
  <c r="AB7" i="2"/>
  <c r="H9" i="2"/>
  <c r="H8" i="2"/>
  <c r="H7" i="2"/>
  <c r="H6" i="2"/>
  <c r="H5" i="2"/>
  <c r="I8" i="4"/>
  <c r="F8" i="4"/>
  <c r="D8" i="4"/>
  <c r="B8" i="4"/>
  <c r="M2" i="30" l="1"/>
  <c r="M2" i="31"/>
</calcChain>
</file>

<file path=xl/sharedStrings.xml><?xml version="1.0" encoding="utf-8"?>
<sst xmlns="http://schemas.openxmlformats.org/spreadsheetml/2006/main" count="1454" uniqueCount="137">
  <si>
    <t>Produto</t>
  </si>
  <si>
    <t>Preço</t>
  </si>
  <si>
    <t>Data da Venda</t>
  </si>
  <si>
    <t>Saldo ML</t>
  </si>
  <si>
    <t>Lucro Total</t>
  </si>
  <si>
    <t>Custo Total</t>
  </si>
  <si>
    <t>Comissão %</t>
  </si>
  <si>
    <t>Status</t>
  </si>
  <si>
    <t>A Caminho</t>
  </si>
  <si>
    <t>Produtos Vendidos</t>
  </si>
  <si>
    <t>Vendas Totais</t>
  </si>
  <si>
    <t>Finalizadas</t>
  </si>
  <si>
    <t>Canceladas</t>
  </si>
  <si>
    <t>Lucro</t>
  </si>
  <si>
    <t>Finalizada</t>
  </si>
  <si>
    <t>Envio Pendente</t>
  </si>
  <si>
    <t>Cancelada</t>
  </si>
  <si>
    <t xml:space="preserve">    </t>
  </si>
  <si>
    <t>Pendentes</t>
  </si>
  <si>
    <t>Total</t>
  </si>
  <si>
    <t>Frete Pago</t>
  </si>
  <si>
    <t>Fretes Pagos</t>
  </si>
  <si>
    <t>Custo Und.</t>
  </si>
  <si>
    <t>Atrasada</t>
  </si>
  <si>
    <t>Atrasadas</t>
  </si>
  <si>
    <t>TOTAIS:</t>
  </si>
  <si>
    <t>-</t>
  </si>
  <si>
    <t>Faturamento</t>
  </si>
  <si>
    <t>Comissões Pagas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</si>
  <si>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</si>
  <si>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</si>
  <si>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</si>
  <si>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</si>
  <si>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</si>
  <si>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</si>
  <si>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</si>
  <si>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</si>
  <si>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</si>
  <si>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</si>
  <si>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</si>
  <si>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</si>
  <si>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Custo</t>
  </si>
  <si>
    <t>Mês</t>
  </si>
  <si>
    <t>Mês Selecionado</t>
  </si>
  <si>
    <t>Prod. Vendidos</t>
  </si>
  <si>
    <t>Nome da Empresa</t>
  </si>
  <si>
    <t>Ano</t>
  </si>
  <si>
    <t>Comissões</t>
  </si>
  <si>
    <t>Fretes</t>
  </si>
  <si>
    <t>TOTAL</t>
  </si>
  <si>
    <t>To Graph</t>
  </si>
  <si>
    <t>Produto Mais vendido</t>
  </si>
  <si>
    <t>FINALIZADAS</t>
  </si>
  <si>
    <t>A CAMINHO</t>
  </si>
  <si>
    <t>PENDENTES</t>
  </si>
  <si>
    <t>ATRASADAS</t>
  </si>
  <si>
    <t>CANCELADAS</t>
  </si>
  <si>
    <t>QNTD.</t>
  </si>
  <si>
    <t>Gastos Adicionais</t>
  </si>
  <si>
    <t>Comissão</t>
  </si>
  <si>
    <t>Comissões Totais</t>
  </si>
  <si>
    <t>Gastos Totais</t>
  </si>
  <si>
    <t>Vendas C/ Prejuizo</t>
  </si>
  <si>
    <t>Meta Janeiro</t>
  </si>
  <si>
    <t>Meta do Ano</t>
  </si>
  <si>
    <t>METAS</t>
  </si>
  <si>
    <t>Nome</t>
  </si>
  <si>
    <t>CONFIGs</t>
  </si>
  <si>
    <t>Como a planilha não tem acesso aos dados do ano anterior você deve definir a meta de faturamento para o mês de Janeiro e também para o ano todo, os outros meses seram estabelecidos automaticamente com base nos dados da planilha.</t>
  </si>
  <si>
    <t>Divisão Percentual das Vendas</t>
  </si>
  <si>
    <t>DADOS MENSAIS</t>
  </si>
  <si>
    <t>Meta</t>
  </si>
  <si>
    <t>Meta/Faturamento</t>
  </si>
  <si>
    <t>Faturamento x Meta</t>
  </si>
  <si>
    <t>Faturado x Meta</t>
  </si>
  <si>
    <t>Análises</t>
  </si>
  <si>
    <t>Proch</t>
  </si>
  <si>
    <t>Adicionais</t>
  </si>
  <si>
    <t>Frete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</si>
  <si>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</si>
  <si>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</si>
  <si>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</si>
  <si>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</si>
  <si>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</si>
  <si>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</si>
  <si>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</si>
  <si>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</si>
  <si>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</si>
  <si>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</si>
  <si>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</si>
  <si>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</si>
  <si>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MESES</t>
  </si>
  <si>
    <t>Defina o nome da sua empresa, e o ano para qual os dados da planilha se referem.</t>
  </si>
  <si>
    <t>Sobre os Gastos</t>
  </si>
  <si>
    <t>Demonstrativo</t>
  </si>
  <si>
    <t>Total Faturamento</t>
  </si>
  <si>
    <t>Lucro Bruto</t>
  </si>
  <si>
    <t>Gastos c/ Frete</t>
  </si>
  <si>
    <t>Lucro Líquido</t>
  </si>
  <si>
    <t>Vendas x Prejuízo</t>
  </si>
  <si>
    <t>Status das Vendas Realizadas</t>
  </si>
  <si>
    <t>Custos c/ Produtos</t>
  </si>
  <si>
    <t>Não Preencher inserir linha acima</t>
  </si>
  <si>
    <t>Exemplo 1</t>
  </si>
  <si>
    <t>Exemplo 3</t>
  </si>
  <si>
    <t>Exemplo 2</t>
  </si>
  <si>
    <t xml:space="preserve">Divisão percentual dos Gastos </t>
  </si>
  <si>
    <t>METAS DE FATURAMENTO</t>
  </si>
  <si>
    <t>Análise Percentual de Metas</t>
  </si>
  <si>
    <t>Realizado</t>
  </si>
  <si>
    <t>INFORMAÇÕES</t>
  </si>
  <si>
    <t>Número da Versão:</t>
  </si>
  <si>
    <t>Data de Lançamento:</t>
  </si>
  <si>
    <t>PRO</t>
  </si>
  <si>
    <t>Versão:</t>
  </si>
  <si>
    <t>Lucro Operacional</t>
  </si>
  <si>
    <t>Não Preencher, inserir linha acima</t>
  </si>
  <si>
    <t>Exemplo 4</t>
  </si>
  <si>
    <t>Antes de começar vamos configurar algumas coisas:</t>
  </si>
  <si>
    <t>Lucro Bruto Mensal</t>
  </si>
  <si>
    <t>Meta Produtos Vendidos</t>
  </si>
  <si>
    <t>VERSION</t>
  </si>
  <si>
    <t>Médias</t>
  </si>
  <si>
    <t>Vendas</t>
  </si>
  <si>
    <t/>
  </si>
  <si>
    <t>Total (/12)</t>
  </si>
  <si>
    <t>Fixa</t>
  </si>
  <si>
    <t>Vendas Realizadas</t>
  </si>
  <si>
    <t>OUTROS</t>
  </si>
  <si>
    <t>Frete Grátis a partir de:</t>
  </si>
  <si>
    <t>Vínc. da caixa</t>
  </si>
  <si>
    <t>Novas Comissões</t>
  </si>
  <si>
    <t>Altere esse campo somente se as regras para oferecer frete grátis do Mercado Livre forem atualizadas novamente. A partir de 09/03/2021 anúncios com valor superior a R$ 79,00 devem obrigatóriamente oferecer frete grátis. ALTERAR ESSE CAMPO COM VALORES INCORRETOS PODE AFETAR A CAPACIDADE DE CÁLCULO DA PLANILHA E FORNECER RESULTADOS IMPRECISOS. Alterá-lo afeta toda a Planilha.</t>
  </si>
  <si>
    <t>Qual o nome do seu negócio?</t>
  </si>
  <si>
    <t>Meta para janeiro</t>
  </si>
  <si>
    <t>1.1.4</t>
  </si>
  <si>
    <t>Copyright ©2022 BlackBox Store, Todos os direitos Reservados.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</si>
</sst>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0.0%"/>
    <numFmt numFmtId="166" formatCode="_ * #,##0.00_)\ _$_ ;_ * \(#,##0.00\)\ _$_ ;_ * &quot;-&quot;??_)\ _$_ ;_ @_ "/>
    <numFmt numFmtId="167" formatCode="0.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20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EBB903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  <font>
      <b/>
      <sz val="26"/>
      <color theme="1" tint="0.14999847407452621"/>
      <name val="Calibri"/>
      <family val="2"/>
      <scheme val="minor"/>
    </font>
    <font>
      <b/>
      <sz val="18"/>
      <color theme="1" tint="0.249977111117893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8"/>
      <color theme="1" tint="0.249977111117893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 tint="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 tint="0.34998626667073579"/>
      <name val="Calibri"/>
      <family val="2"/>
      <scheme val="minor"/>
    </font>
    <font>
      <b/>
      <sz val="28"/>
      <color theme="1" tint="0.34998626667073579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26"/>
      <color theme="1" tint="0.249977111117893"/>
      <name val="Calibri"/>
      <family val="2"/>
      <scheme val="minor"/>
    </font>
    <font>
      <b/>
      <sz val="22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6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1"/>
      <color theme="1" tint="0.14999847407452621"/>
      <name val="Calibri"/>
      <scheme val="minor"/>
    </font>
    <font>
      <sz val="11"/>
      <color theme="1" tint="0.14999847407452621"/>
      <name val="Calibri"/>
      <scheme val="minor"/>
    </font>
    <font>
      <b/>
      <sz val="11"/>
      <color theme="1"/>
      <name val="Calibri"/>
      <scheme val="minor"/>
    </font>
    <font>
      <sz val="16"/>
      <color theme="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383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3C7FD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4274B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3B6B9F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medium">
        <color rgb="FFF8F8F8"/>
      </left>
      <right style="medium">
        <color rgb="FFF8F8F8"/>
      </right>
      <top style="medium">
        <color rgb="FFF8F8F8"/>
      </top>
      <bottom style="medium">
        <color rgb="FFF8F8F8"/>
      </bottom>
      <diagonal/>
    </border>
    <border>
      <left style="medium">
        <color rgb="FFF8F8F8"/>
      </left>
      <right style="medium">
        <color rgb="FFF8F8F8"/>
      </right>
      <top style="medium">
        <color rgb="FFF8F8F8"/>
      </top>
      <bottom/>
      <diagonal/>
    </border>
    <border>
      <left style="medium">
        <color rgb="FFF8F8F8"/>
      </left>
      <right style="medium">
        <color rgb="FFF8F8F8"/>
      </right>
      <top/>
      <bottom style="medium">
        <color rgb="FFF8F8F8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rgb="FF3B6B9F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4">
    <xf numFmtId="0" fontId="0" fillId="0" borderId="0" xfId="0"/>
    <xf numFmtId="0" fontId="5" fillId="6" borderId="0" xfId="0" applyFont="1" applyFill="1" applyBorder="1" applyAlignment="1">
      <alignment vertical="center"/>
    </xf>
    <xf numFmtId="0" fontId="0" fillId="7" borderId="0" xfId="0" applyFill="1" applyBorder="1"/>
    <xf numFmtId="0" fontId="0" fillId="7" borderId="0" xfId="0" applyFill="1"/>
    <xf numFmtId="0" fontId="0" fillId="6" borderId="0" xfId="0" applyFill="1"/>
    <xf numFmtId="0" fontId="0" fillId="6" borderId="0" xfId="0" applyFill="1" applyBorder="1"/>
    <xf numFmtId="2" fontId="4" fillId="6" borderId="0" xfId="3" applyNumberFormat="1" applyFont="1" applyFill="1" applyBorder="1" applyAlignment="1">
      <alignment horizontal="right" vertical="center"/>
    </xf>
    <xf numFmtId="0" fontId="7" fillId="6" borderId="0" xfId="0" applyFont="1" applyFill="1" applyBorder="1" applyAlignment="1">
      <alignment vertical="center"/>
    </xf>
    <xf numFmtId="0" fontId="7" fillId="6" borderId="0" xfId="0" applyFont="1" applyFill="1" applyAlignment="1">
      <alignment horizontal="left" vertical="center"/>
    </xf>
    <xf numFmtId="0" fontId="2" fillId="6" borderId="0" xfId="1" applyFont="1" applyFill="1" applyBorder="1" applyAlignment="1">
      <alignment horizontal="center"/>
    </xf>
    <xf numFmtId="164" fontId="8" fillId="6" borderId="0" xfId="0" applyNumberFormat="1" applyFont="1" applyFill="1" applyBorder="1" applyAlignment="1">
      <alignment horizontal="center" vertical="center"/>
    </xf>
    <xf numFmtId="164" fontId="8" fillId="6" borderId="0" xfId="2" applyNumberFormat="1" applyFont="1" applyFill="1" applyBorder="1" applyAlignment="1">
      <alignment horizontal="center" vertical="center"/>
    </xf>
    <xf numFmtId="0" fontId="9" fillId="6" borderId="0" xfId="0" applyFont="1" applyFill="1"/>
    <xf numFmtId="0" fontId="9" fillId="6" borderId="0" xfId="0" applyFont="1" applyFill="1" applyBorder="1"/>
    <xf numFmtId="0" fontId="15" fillId="6" borderId="0" xfId="0" applyFont="1" applyFill="1" applyBorder="1" applyAlignment="1">
      <alignment vertical="center"/>
    </xf>
    <xf numFmtId="164" fontId="14" fillId="6" borderId="0" xfId="0" applyNumberFormat="1" applyFont="1" applyFill="1" applyBorder="1" applyAlignment="1">
      <alignment horizontal="center" vertical="center"/>
    </xf>
    <xf numFmtId="164" fontId="14" fillId="6" borderId="0" xfId="2" applyNumberFormat="1" applyFont="1" applyFill="1" applyBorder="1" applyAlignment="1">
      <alignment horizontal="center" vertical="center"/>
    </xf>
    <xf numFmtId="2" fontId="14" fillId="6" borderId="0" xfId="3" applyNumberFormat="1" applyFont="1" applyFill="1" applyBorder="1" applyAlignment="1">
      <alignment horizontal="right" vertical="center"/>
    </xf>
    <xf numFmtId="0" fontId="16" fillId="6" borderId="0" xfId="0" applyFont="1" applyFill="1" applyBorder="1"/>
    <xf numFmtId="0" fontId="16" fillId="6" borderId="0" xfId="0" applyFont="1" applyFill="1"/>
    <xf numFmtId="0" fontId="0" fillId="6" borderId="1" xfId="0" applyFill="1" applyBorder="1"/>
    <xf numFmtId="0" fontId="0" fillId="6" borderId="3" xfId="0" applyFill="1" applyBorder="1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5" borderId="2" xfId="0" applyFill="1" applyBorder="1"/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/>
    <xf numFmtId="0" fontId="7" fillId="6" borderId="0" xfId="2" applyFont="1" applyFill="1" applyBorder="1" applyAlignment="1">
      <alignment vertical="center"/>
    </xf>
    <xf numFmtId="0" fontId="0" fillId="0" borderId="0" xfId="0"/>
    <xf numFmtId="0" fontId="25" fillId="6" borderId="0" xfId="0" applyFont="1" applyFill="1" applyBorder="1" applyAlignment="1">
      <alignment vertical="center"/>
    </xf>
    <xf numFmtId="164" fontId="19" fillId="6" borderId="0" xfId="0" applyNumberFormat="1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164" fontId="17" fillId="6" borderId="0" xfId="0" applyNumberFormat="1" applyFont="1" applyFill="1" applyBorder="1" applyAlignment="1">
      <alignment horizontal="center" vertical="center"/>
    </xf>
    <xf numFmtId="0" fontId="14" fillId="6" borderId="8" xfId="0" applyNumberFormat="1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164" fontId="23" fillId="6" borderId="8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22" fontId="11" fillId="5" borderId="1" xfId="0" applyNumberFormat="1" applyFont="1" applyFill="1" applyBorder="1" applyAlignment="1">
      <alignment horizontal="center" vertical="center"/>
    </xf>
    <xf numFmtId="2" fontId="20" fillId="9" borderId="1" xfId="0" applyNumberFormat="1" applyFont="1" applyFill="1" applyBorder="1" applyAlignment="1">
      <alignment horizontal="center" vertical="center"/>
    </xf>
    <xf numFmtId="164" fontId="23" fillId="6" borderId="0" xfId="0" applyNumberFormat="1" applyFont="1" applyFill="1" applyBorder="1" applyAlignment="1">
      <alignment vertical="center"/>
    </xf>
    <xf numFmtId="164" fontId="23" fillId="6" borderId="0" xfId="2" applyNumberFormat="1" applyFont="1" applyFill="1" applyBorder="1" applyAlignment="1">
      <alignment vertical="center"/>
    </xf>
    <xf numFmtId="0" fontId="14" fillId="6" borderId="0" xfId="2" applyNumberFormat="1" applyFont="1" applyFill="1" applyBorder="1" applyAlignment="1">
      <alignment vertical="center"/>
    </xf>
    <xf numFmtId="164" fontId="27" fillId="6" borderId="0" xfId="0" applyNumberFormat="1" applyFont="1" applyFill="1" applyBorder="1" applyAlignment="1">
      <alignment horizontal="left" vertical="center"/>
    </xf>
    <xf numFmtId="0" fontId="27" fillId="6" borderId="0" xfId="0" applyFont="1" applyFill="1" applyBorder="1" applyAlignment="1">
      <alignment vertical="center"/>
    </xf>
    <xf numFmtId="164" fontId="27" fillId="6" borderId="0" xfId="0" applyNumberFormat="1" applyFont="1" applyFill="1" applyBorder="1" applyAlignment="1">
      <alignment horizontal="center" vertical="center"/>
    </xf>
    <xf numFmtId="164" fontId="27" fillId="6" borderId="0" xfId="2" applyNumberFormat="1" applyFont="1" applyFill="1" applyBorder="1" applyAlignment="1">
      <alignment horizontal="center" vertical="center"/>
    </xf>
    <xf numFmtId="164" fontId="27" fillId="6" borderId="0" xfId="2" applyNumberFormat="1" applyFont="1" applyFill="1" applyBorder="1" applyAlignment="1">
      <alignment vertical="center"/>
    </xf>
    <xf numFmtId="0" fontId="0" fillId="0" borderId="0" xfId="0"/>
    <xf numFmtId="0" fontId="0" fillId="5" borderId="15" xfId="0" applyFill="1" applyBorder="1"/>
    <xf numFmtId="0" fontId="0" fillId="10" borderId="15" xfId="0" applyFill="1" applyBorder="1"/>
    <xf numFmtId="0" fontId="2" fillId="8" borderId="5" xfId="0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2" fontId="0" fillId="0" borderId="0" xfId="4" applyNumberFormat="1" applyFont="1"/>
    <xf numFmtId="165" fontId="32" fillId="6" borderId="0" xfId="5" applyNumberFormat="1" applyFont="1" applyFill="1" applyBorder="1" applyAlignment="1">
      <alignment horizontal="center" vertical="center"/>
    </xf>
    <xf numFmtId="10" fontId="32" fillId="6" borderId="0" xfId="5" applyNumberFormat="1" applyFont="1" applyFill="1" applyBorder="1" applyAlignment="1">
      <alignment horizontal="center" vertical="center"/>
    </xf>
    <xf numFmtId="164" fontId="24" fillId="6" borderId="0" xfId="0" applyNumberFormat="1" applyFont="1" applyFill="1" applyBorder="1" applyAlignment="1">
      <alignment horizontal="right" vertical="center" indent="1"/>
    </xf>
    <xf numFmtId="0" fontId="30" fillId="6" borderId="0" xfId="0" applyFont="1" applyFill="1" applyAlignment="1">
      <alignment vertical="center" wrapText="1"/>
    </xf>
    <xf numFmtId="0" fontId="33" fillId="6" borderId="0" xfId="0" applyNumberFormat="1" applyFont="1" applyFill="1" applyBorder="1" applyAlignment="1">
      <alignment horizontal="right" vertical="center" wrapText="1" indent="1"/>
    </xf>
    <xf numFmtId="164" fontId="26" fillId="6" borderId="0" xfId="0" applyNumberFormat="1" applyFont="1" applyFill="1" applyBorder="1" applyAlignment="1">
      <alignment horizontal="center" vertical="center"/>
    </xf>
    <xf numFmtId="10" fontId="37" fillId="6" borderId="0" xfId="5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6" borderId="0" xfId="2" applyFont="1" applyFill="1" applyBorder="1" applyAlignment="1">
      <alignment vertical="center"/>
    </xf>
    <xf numFmtId="0" fontId="0" fillId="0" borderId="0" xfId="0"/>
    <xf numFmtId="0" fontId="35" fillId="6" borderId="0" xfId="0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center" vertical="center"/>
    </xf>
    <xf numFmtId="0" fontId="27" fillId="6" borderId="0" xfId="2" applyFont="1" applyFill="1" applyBorder="1" applyAlignment="1">
      <alignment horizontal="center" vertical="center"/>
    </xf>
    <xf numFmtId="165" fontId="27" fillId="6" borderId="0" xfId="5" applyNumberFormat="1" applyFont="1" applyFill="1" applyBorder="1" applyAlignment="1">
      <alignment horizontal="center" vertical="center"/>
    </xf>
    <xf numFmtId="164" fontId="10" fillId="6" borderId="0" xfId="2" applyNumberFormat="1" applyFont="1" applyFill="1" applyBorder="1" applyAlignment="1">
      <alignment vertical="center"/>
    </xf>
    <xf numFmtId="0" fontId="33" fillId="6" borderId="0" xfId="0" applyFont="1" applyFill="1" applyBorder="1"/>
    <xf numFmtId="0" fontId="33" fillId="6" borderId="0" xfId="0" applyNumberFormat="1" applyFont="1" applyFill="1" applyBorder="1" applyAlignment="1">
      <alignment vertical="center" wrapText="1"/>
    </xf>
    <xf numFmtId="0" fontId="30" fillId="6" borderId="12" xfId="0" applyFont="1" applyFill="1" applyBorder="1" applyAlignment="1">
      <alignment vertical="center" wrapText="1"/>
    </xf>
    <xf numFmtId="0" fontId="30" fillId="6" borderId="0" xfId="0" applyFont="1" applyFill="1" applyBorder="1" applyAlignment="1">
      <alignment vertical="center" wrapText="1"/>
    </xf>
    <xf numFmtId="164" fontId="12" fillId="6" borderId="0" xfId="0" applyNumberFormat="1" applyFont="1" applyFill="1" applyBorder="1" applyAlignment="1">
      <alignment horizontal="center" vertical="center"/>
    </xf>
    <xf numFmtId="0" fontId="0" fillId="0" borderId="0" xfId="0"/>
    <xf numFmtId="164" fontId="38" fillId="6" borderId="0" xfId="2" applyNumberFormat="1" applyFont="1" applyFill="1" applyBorder="1" applyAlignment="1">
      <alignment horizontal="right" vertical="center" indent="2"/>
    </xf>
    <xf numFmtId="0" fontId="39" fillId="6" borderId="15" xfId="0" applyNumberFormat="1" applyFont="1" applyFill="1" applyBorder="1" applyAlignment="1">
      <alignment horizontal="center" vertical="center" wrapText="1"/>
    </xf>
    <xf numFmtId="10" fontId="39" fillId="6" borderId="12" xfId="5" applyNumberFormat="1" applyFont="1" applyFill="1" applyBorder="1" applyAlignment="1">
      <alignment horizontal="center" vertical="center"/>
    </xf>
    <xf numFmtId="0" fontId="6" fillId="15" borderId="0" xfId="0" applyFont="1" applyFill="1"/>
    <xf numFmtId="0" fontId="6" fillId="15" borderId="0" xfId="0" applyFont="1" applyFill="1" applyBorder="1"/>
    <xf numFmtId="0" fontId="34" fillId="15" borderId="0" xfId="0" applyFont="1" applyFill="1" applyBorder="1" applyAlignment="1">
      <alignment horizontal="center" vertical="center"/>
    </xf>
    <xf numFmtId="0" fontId="0" fillId="15" borderId="0" xfId="0" applyFill="1"/>
    <xf numFmtId="0" fontId="0" fillId="15" borderId="0" xfId="0" applyFill="1" applyBorder="1"/>
    <xf numFmtId="0" fontId="0" fillId="16" borderId="0" xfId="0" applyFill="1" applyBorder="1"/>
    <xf numFmtId="0" fontId="0" fillId="16" borderId="0" xfId="0" applyFill="1"/>
    <xf numFmtId="0" fontId="7" fillId="16" borderId="0" xfId="0" applyFont="1" applyFill="1" applyBorder="1" applyAlignment="1">
      <alignment vertical="center"/>
    </xf>
    <xf numFmtId="0" fontId="5" fillId="16" borderId="0" xfId="0" applyFont="1" applyFill="1" applyBorder="1" applyAlignment="1">
      <alignment vertical="center"/>
    </xf>
    <xf numFmtId="0" fontId="7" fillId="16" borderId="0" xfId="2" applyFont="1" applyFill="1" applyBorder="1" applyAlignment="1">
      <alignment vertical="center"/>
    </xf>
    <xf numFmtId="2" fontId="4" fillId="16" borderId="0" xfId="3" applyNumberFormat="1" applyFont="1" applyFill="1" applyBorder="1" applyAlignment="1">
      <alignment horizontal="right" vertical="center"/>
    </xf>
    <xf numFmtId="0" fontId="7" fillId="16" borderId="0" xfId="0" applyFont="1" applyFill="1" applyAlignment="1">
      <alignment horizontal="left" vertical="center"/>
    </xf>
    <xf numFmtId="164" fontId="26" fillId="16" borderId="0" xfId="0" applyNumberFormat="1" applyFont="1" applyFill="1" applyBorder="1" applyAlignment="1">
      <alignment horizontal="center" vertical="center"/>
    </xf>
    <xf numFmtId="0" fontId="30" fillId="16" borderId="0" xfId="0" applyFont="1" applyFill="1" applyAlignment="1">
      <alignment vertical="center" wrapText="1"/>
    </xf>
    <xf numFmtId="0" fontId="33" fillId="16" borderId="0" xfId="0" applyNumberFormat="1" applyFont="1" applyFill="1" applyBorder="1" applyAlignment="1">
      <alignment horizontal="right" vertical="center" wrapText="1" indent="1"/>
    </xf>
    <xf numFmtId="10" fontId="37" fillId="16" borderId="0" xfId="5" applyNumberFormat="1" applyFont="1" applyFill="1" applyBorder="1" applyAlignment="1">
      <alignment horizontal="center" vertical="center"/>
    </xf>
    <xf numFmtId="164" fontId="13" fillId="16" borderId="0" xfId="0" applyNumberFormat="1" applyFont="1" applyFill="1" applyBorder="1" applyAlignment="1">
      <alignment horizontal="left" vertical="center" indent="1"/>
    </xf>
    <xf numFmtId="164" fontId="13" fillId="16" borderId="0" xfId="0" applyNumberFormat="1" applyFont="1" applyFill="1" applyBorder="1" applyAlignment="1">
      <alignment horizontal="left" vertical="center" indent="1"/>
    </xf>
    <xf numFmtId="0" fontId="0" fillId="14" borderId="16" xfId="0" applyFill="1" applyBorder="1"/>
    <xf numFmtId="0" fontId="0" fillId="14" borderId="18" xfId="0" applyFill="1" applyBorder="1"/>
    <xf numFmtId="164" fontId="8" fillId="16" borderId="0" xfId="0" applyNumberFormat="1" applyFont="1" applyFill="1" applyBorder="1" applyAlignment="1">
      <alignment horizontal="center" vertical="center"/>
    </xf>
    <xf numFmtId="165" fontId="28" fillId="16" borderId="0" xfId="5" applyNumberFormat="1" applyFont="1" applyFill="1" applyBorder="1" applyAlignment="1">
      <alignment horizontal="right" vertical="center" indent="1"/>
    </xf>
    <xf numFmtId="165" fontId="28" fillId="17" borderId="0" xfId="4" applyNumberFormat="1" applyFont="1" applyFill="1" applyBorder="1" applyAlignment="1">
      <alignment horizontal="right" vertical="center"/>
    </xf>
    <xf numFmtId="164" fontId="24" fillId="5" borderId="0" xfId="0" applyNumberFormat="1" applyFont="1" applyFill="1" applyBorder="1" applyAlignment="1">
      <alignment horizontal="right" vertical="center" indent="1"/>
    </xf>
    <xf numFmtId="0" fontId="13" fillId="6" borderId="0" xfId="0" applyFont="1" applyFill="1" applyBorder="1" applyAlignment="1">
      <alignment horizontal="left" vertical="center" indent="1"/>
    </xf>
    <xf numFmtId="0" fontId="11" fillId="6" borderId="0" xfId="0" applyFont="1" applyFill="1" applyAlignment="1">
      <alignment horizontal="left" vertical="center" indent="1"/>
    </xf>
    <xf numFmtId="164" fontId="11" fillId="6" borderId="0" xfId="0" applyNumberFormat="1" applyFont="1" applyFill="1" applyAlignment="1">
      <alignment horizontal="right" vertical="center" indent="1"/>
    </xf>
    <xf numFmtId="166" fontId="11" fillId="6" borderId="0" xfId="0" applyNumberFormat="1" applyFont="1" applyFill="1" applyAlignment="1">
      <alignment horizontal="right" vertical="center" indent="1"/>
    </xf>
    <xf numFmtId="0" fontId="20" fillId="6" borderId="0" xfId="0" applyFont="1" applyFill="1" applyAlignment="1">
      <alignment horizontal="left" vertical="center" indent="1"/>
    </xf>
    <xf numFmtId="164" fontId="20" fillId="6" borderId="0" xfId="0" applyNumberFormat="1" applyFont="1" applyFill="1" applyAlignment="1">
      <alignment horizontal="right" vertical="center" indent="1"/>
    </xf>
    <xf numFmtId="164" fontId="13" fillId="6" borderId="0" xfId="0" applyNumberFormat="1" applyFont="1" applyFill="1" applyBorder="1" applyAlignment="1">
      <alignment horizontal="left" vertical="center" indent="1"/>
    </xf>
    <xf numFmtId="0" fontId="11" fillId="16" borderId="0" xfId="0" applyFont="1" applyFill="1" applyAlignment="1">
      <alignment horizontal="left" vertical="center" indent="1"/>
    </xf>
    <xf numFmtId="164" fontId="11" fillId="16" borderId="0" xfId="0" applyNumberFormat="1" applyFont="1" applyFill="1" applyAlignment="1">
      <alignment horizontal="right" vertical="center" indent="1"/>
    </xf>
    <xf numFmtId="9" fontId="11" fillId="16" borderId="0" xfId="5" applyFont="1" applyFill="1" applyAlignment="1">
      <alignment horizontal="center" vertical="center"/>
    </xf>
    <xf numFmtId="0" fontId="11" fillId="16" borderId="0" xfId="0" applyFont="1" applyFill="1"/>
    <xf numFmtId="165" fontId="20" fillId="6" borderId="0" xfId="5" applyNumberFormat="1" applyFont="1" applyFill="1" applyAlignment="1">
      <alignment horizontal="center" vertical="center"/>
    </xf>
    <xf numFmtId="165" fontId="11" fillId="6" borderId="0" xfId="5" applyNumberFormat="1" applyFont="1" applyFill="1" applyAlignment="1">
      <alignment horizontal="center" vertical="center"/>
    </xf>
    <xf numFmtId="165" fontId="11" fillId="16" borderId="0" xfId="5" applyNumberFormat="1" applyFont="1" applyFill="1" applyAlignment="1">
      <alignment horizontal="center" vertical="center"/>
    </xf>
    <xf numFmtId="0" fontId="0" fillId="13" borderId="16" xfId="0" applyFill="1" applyBorder="1"/>
    <xf numFmtId="0" fontId="0" fillId="13" borderId="17" xfId="0" applyFill="1" applyBorder="1"/>
    <xf numFmtId="0" fontId="13" fillId="16" borderId="0" xfId="0" applyNumberFormat="1" applyFont="1" applyFill="1" applyBorder="1" applyAlignment="1">
      <alignment horizontal="right" vertical="center" indent="5"/>
    </xf>
    <xf numFmtId="0" fontId="33" fillId="16" borderId="0" xfId="0" applyFont="1" applyFill="1" applyBorder="1" applyAlignment="1">
      <alignment horizontal="left" vertical="center" wrapText="1" indent="1"/>
    </xf>
    <xf numFmtId="0" fontId="42" fillId="16" borderId="0" xfId="0" applyFont="1" applyFill="1" applyBorder="1"/>
    <xf numFmtId="164" fontId="14" fillId="6" borderId="8" xfId="2" applyNumberFormat="1" applyFont="1" applyFill="1" applyBorder="1" applyAlignment="1">
      <alignment horizontal="center" vertical="center"/>
    </xf>
    <xf numFmtId="0" fontId="42" fillId="16" borderId="0" xfId="0" applyFont="1" applyFill="1" applyBorder="1" applyAlignment="1">
      <alignment horizontal="right" vertical="center" wrapText="1" indent="1"/>
    </xf>
    <xf numFmtId="0" fontId="7" fillId="16" borderId="0" xfId="0" applyFont="1" applyFill="1" applyBorder="1" applyAlignment="1">
      <alignment horizontal="left" vertical="center"/>
    </xf>
    <xf numFmtId="0" fontId="3" fillId="15" borderId="0" xfId="0" applyFont="1" applyFill="1"/>
    <xf numFmtId="0" fontId="3" fillId="15" borderId="0" xfId="0" applyFont="1" applyFill="1" applyBorder="1"/>
    <xf numFmtId="0" fontId="2" fillId="18" borderId="5" xfId="0" applyFont="1" applyFill="1" applyBorder="1" applyAlignment="1">
      <alignment horizontal="center" vertical="center"/>
    </xf>
    <xf numFmtId="2" fontId="2" fillId="18" borderId="5" xfId="0" applyNumberFormat="1" applyFont="1" applyFill="1" applyBorder="1" applyAlignment="1">
      <alignment horizontal="center" vertical="center"/>
    </xf>
    <xf numFmtId="2" fontId="2" fillId="18" borderId="7" xfId="0" applyNumberFormat="1" applyFont="1" applyFill="1" applyBorder="1" applyAlignment="1">
      <alignment horizontal="center" vertical="center"/>
    </xf>
    <xf numFmtId="2" fontId="2" fillId="18" borderId="1" xfId="0" applyNumberFormat="1" applyFont="1" applyFill="1" applyBorder="1" applyAlignment="1">
      <alignment horizontal="center" vertical="center"/>
    </xf>
    <xf numFmtId="164" fontId="14" fillId="6" borderId="8" xfId="0" applyNumberFormat="1" applyFont="1" applyFill="1" applyBorder="1" applyAlignment="1">
      <alignment horizontal="center" vertical="center"/>
    </xf>
    <xf numFmtId="0" fontId="31" fillId="7" borderId="0" xfId="0" applyFont="1" applyFill="1" applyBorder="1" applyAlignment="1">
      <alignment vertical="center"/>
    </xf>
    <xf numFmtId="0" fontId="44" fillId="6" borderId="0" xfId="0" applyFont="1" applyFill="1" applyBorder="1" applyAlignment="1">
      <alignment vertical="center"/>
    </xf>
    <xf numFmtId="0" fontId="45" fillId="6" borderId="0" xfId="0" applyFont="1" applyFill="1" applyBorder="1" applyAlignment="1">
      <alignment vertical="center"/>
    </xf>
    <xf numFmtId="0" fontId="44" fillId="6" borderId="0" xfId="2" applyFont="1" applyFill="1" applyBorder="1" applyAlignment="1">
      <alignment vertical="center"/>
    </xf>
    <xf numFmtId="0" fontId="46" fillId="6" borderId="0" xfId="0" applyFont="1" applyFill="1"/>
    <xf numFmtId="0" fontId="47" fillId="6" borderId="0" xfId="0" applyFont="1" applyFill="1" applyBorder="1" applyAlignment="1">
      <alignment vertical="center"/>
    </xf>
    <xf numFmtId="0" fontId="49" fillId="16" borderId="0" xfId="0" applyFont="1" applyFill="1" applyBorder="1" applyAlignment="1">
      <alignment vertical="center"/>
    </xf>
    <xf numFmtId="0" fontId="22" fillId="16" borderId="0" xfId="0" applyFont="1" applyFill="1" applyBorder="1" applyAlignment="1">
      <alignment horizontal="left" vertical="center"/>
    </xf>
    <xf numFmtId="0" fontId="10" fillId="16" borderId="0" xfId="0" applyFont="1" applyFill="1" applyBorder="1" applyAlignment="1">
      <alignment vertical="center"/>
    </xf>
    <xf numFmtId="164" fontId="8" fillId="16" borderId="0" xfId="2" applyNumberFormat="1" applyFont="1" applyFill="1" applyBorder="1" applyAlignment="1">
      <alignment horizontal="center" vertical="center"/>
    </xf>
    <xf numFmtId="0" fontId="48" fillId="6" borderId="0" xfId="0" applyFont="1" applyFill="1" applyBorder="1" applyAlignment="1">
      <alignment horizontal="left" vertical="top" indent="1"/>
    </xf>
    <xf numFmtId="164" fontId="21" fillId="16" borderId="0" xfId="0" applyNumberFormat="1" applyFont="1" applyFill="1" applyBorder="1" applyAlignment="1">
      <alignment horizontal="left" vertical="top"/>
    </xf>
    <xf numFmtId="0" fontId="33" fillId="6" borderId="0" xfId="0" applyFont="1" applyFill="1" applyBorder="1" applyAlignment="1">
      <alignment horizontal="left" vertical="top" wrapText="1" indent="1"/>
    </xf>
    <xf numFmtId="0" fontId="50" fillId="6" borderId="0" xfId="0" applyFont="1" applyFill="1" applyBorder="1" applyAlignment="1">
      <alignment horizontal="left" vertical="center"/>
    </xf>
    <xf numFmtId="0" fontId="51" fillId="16" borderId="0" xfId="0" applyFont="1" applyFill="1" applyBorder="1" applyAlignment="1">
      <alignment horizontal="left" vertical="center" indent="1"/>
    </xf>
    <xf numFmtId="0" fontId="51" fillId="6" borderId="0" xfId="0" applyFont="1" applyFill="1" applyBorder="1" applyAlignment="1">
      <alignment horizontal="left" vertical="center" indent="1"/>
    </xf>
    <xf numFmtId="15" fontId="51" fillId="16" borderId="0" xfId="0" applyNumberFormat="1" applyFont="1" applyFill="1" applyBorder="1" applyAlignment="1">
      <alignment horizontal="left" vertical="center" indent="1"/>
    </xf>
    <xf numFmtId="0" fontId="7" fillId="6" borderId="0" xfId="2" applyFont="1" applyFill="1" applyBorder="1" applyAlignment="1">
      <alignment vertical="center"/>
    </xf>
    <xf numFmtId="164" fontId="27" fillId="6" borderId="0" xfId="0" applyNumberFormat="1" applyFont="1" applyFill="1" applyBorder="1" applyAlignment="1">
      <alignment horizontal="left" vertical="center"/>
    </xf>
    <xf numFmtId="0" fontId="7" fillId="16" borderId="0" xfId="0" applyFont="1" applyFill="1" applyBorder="1" applyAlignment="1">
      <alignment horizontal="left" vertical="center"/>
    </xf>
    <xf numFmtId="0" fontId="7" fillId="16" borderId="0" xfId="2" applyFont="1" applyFill="1" applyBorder="1" applyAlignment="1">
      <alignment vertical="center"/>
    </xf>
    <xf numFmtId="0" fontId="0" fillId="0" borderId="0" xfId="0"/>
    <xf numFmtId="0" fontId="7" fillId="6" borderId="0" xfId="2" applyFont="1" applyFill="1" applyBorder="1" applyAlignment="1">
      <alignment vertical="center"/>
    </xf>
    <xf numFmtId="164" fontId="27" fillId="6" borderId="0" xfId="0" applyNumberFormat="1" applyFont="1" applyFill="1" applyBorder="1" applyAlignment="1">
      <alignment horizontal="left" vertical="center"/>
    </xf>
    <xf numFmtId="0" fontId="0" fillId="0" borderId="0" xfId="0"/>
    <xf numFmtId="164" fontId="21" fillId="16" borderId="0" xfId="0" applyNumberFormat="1" applyFont="1" applyFill="1" applyBorder="1" applyAlignment="1">
      <alignment vertical="top"/>
    </xf>
    <xf numFmtId="0" fontId="7" fillId="6" borderId="0" xfId="2" applyFont="1" applyFill="1" applyBorder="1" applyAlignment="1">
      <alignment vertical="center"/>
    </xf>
    <xf numFmtId="164" fontId="27" fillId="6" borderId="0" xfId="0" applyNumberFormat="1" applyFont="1" applyFill="1" applyBorder="1" applyAlignment="1">
      <alignment horizontal="left" vertical="center"/>
    </xf>
    <xf numFmtId="0" fontId="0" fillId="0" borderId="0" xfId="0"/>
    <xf numFmtId="0" fontId="31" fillId="7" borderId="0" xfId="0" applyFont="1" applyFill="1" applyBorder="1" applyAlignment="1">
      <alignment horizontal="right" vertical="center" indent="1"/>
    </xf>
    <xf numFmtId="0" fontId="0" fillId="6" borderId="0" xfId="0" applyFont="1" applyFill="1" applyAlignment="1" applyProtection="1">
      <alignment vertical="center"/>
    </xf>
    <xf numFmtId="0" fontId="0" fillId="16" borderId="0" xfId="0" applyFont="1" applyFill="1" applyAlignment="1" applyProtection="1">
      <alignment vertical="center"/>
    </xf>
    <xf numFmtId="0" fontId="26" fillId="6" borderId="0" xfId="0" applyFont="1" applyFill="1" applyAlignment="1">
      <alignment vertical="center"/>
    </xf>
    <xf numFmtId="0" fontId="26" fillId="16" borderId="0" xfId="0" applyFont="1" applyFill="1" applyAlignment="1">
      <alignment vertical="center"/>
    </xf>
    <xf numFmtId="44" fontId="27" fillId="6" borderId="0" xfId="0" applyNumberFormat="1" applyFont="1" applyFill="1" applyAlignment="1">
      <alignment vertical="center"/>
    </xf>
    <xf numFmtId="0" fontId="7" fillId="6" borderId="0" xfId="0" applyFont="1" applyFill="1" applyBorder="1" applyAlignment="1">
      <alignment horizontal="left" vertical="center"/>
    </xf>
    <xf numFmtId="0" fontId="26" fillId="6" borderId="0" xfId="0" applyFont="1" applyFill="1" applyBorder="1" applyAlignment="1">
      <alignment horizontal="left" vertical="center" indent="1"/>
    </xf>
    <xf numFmtId="0" fontId="14" fillId="16" borderId="0" xfId="0" applyNumberFormat="1" applyFont="1" applyFill="1" applyBorder="1" applyAlignment="1">
      <alignment horizontal="right" vertical="center" indent="2"/>
    </xf>
    <xf numFmtId="0" fontId="13" fillId="16" borderId="0" xfId="0" applyFont="1" applyFill="1" applyBorder="1" applyAlignment="1">
      <alignment horizontal="left" vertical="center" indent="1"/>
    </xf>
    <xf numFmtId="0" fontId="13" fillId="16" borderId="0" xfId="0" applyFont="1" applyFill="1" applyAlignment="1">
      <alignment horizontal="left" vertical="center" indent="1"/>
    </xf>
    <xf numFmtId="9" fontId="11" fillId="6" borderId="0" xfId="5" applyFont="1" applyFill="1" applyAlignment="1">
      <alignment horizontal="center" vertical="center"/>
    </xf>
    <xf numFmtId="9" fontId="29" fillId="6" borderId="0" xfId="5" applyFont="1" applyFill="1" applyAlignment="1">
      <alignment horizontal="center" vertical="center"/>
    </xf>
    <xf numFmtId="0" fontId="0" fillId="0" borderId="0" xfId="0"/>
    <xf numFmtId="0" fontId="24" fillId="6" borderId="0" xfId="0" applyFont="1" applyFill="1" applyAlignment="1">
      <alignment vertical="center"/>
    </xf>
    <xf numFmtId="9" fontId="0" fillId="0" borderId="0" xfId="5" applyFont="1"/>
    <xf numFmtId="0" fontId="13" fillId="19" borderId="19" xfId="0" applyFont="1" applyFill="1" applyBorder="1" applyAlignment="1" applyProtection="1">
      <alignment horizontal="center" vertical="center"/>
      <protection locked="0"/>
    </xf>
    <xf numFmtId="0" fontId="13" fillId="19" borderId="0" xfId="0" applyNumberFormat="1" applyFont="1" applyFill="1" applyBorder="1" applyAlignment="1" applyProtection="1">
      <alignment horizontal="center" vertical="center"/>
      <protection locked="0"/>
    </xf>
    <xf numFmtId="44" fontId="13" fillId="19" borderId="19" xfId="6" applyFont="1" applyFill="1" applyBorder="1" applyAlignment="1" applyProtection="1">
      <alignment horizontal="center" vertical="center"/>
      <protection locked="0"/>
    </xf>
    <xf numFmtId="44" fontId="13" fillId="19" borderId="0" xfId="6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/>
    <xf numFmtId="164" fontId="13" fillId="16" borderId="0" xfId="0" applyNumberFormat="1" applyFont="1" applyFill="1" applyBorder="1" applyAlignment="1">
      <alignment horizontal="left" vertical="center" indent="1"/>
    </xf>
    <xf numFmtId="14" fontId="0" fillId="0" borderId="0" xfId="0" applyNumberFormat="1" applyAlignment="1">
      <alignment horizontal="center" vertical="center"/>
    </xf>
    <xf numFmtId="0" fontId="31" fillId="15" borderId="0" xfId="0" applyFont="1" applyFill="1" applyAlignment="1">
      <alignment horizontal="center" vertical="center"/>
    </xf>
    <xf numFmtId="0" fontId="0" fillId="6" borderId="0" xfId="0" applyFont="1" applyFill="1" applyAlignment="1">
      <alignment horizontal="center" vertical="center"/>
    </xf>
    <xf numFmtId="0" fontId="0" fillId="15" borderId="0" xfId="0" applyFont="1" applyFill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54" fillId="15" borderId="0" xfId="0" applyFont="1" applyFill="1" applyAlignment="1">
      <alignment horizontal="left" vertical="center" indent="1"/>
    </xf>
    <xf numFmtId="0" fontId="31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5" fillId="15" borderId="0" xfId="0" applyFont="1" applyFill="1" applyAlignment="1">
      <alignment horizontal="left" vertical="center" indent="1"/>
    </xf>
    <xf numFmtId="0" fontId="3" fillId="6" borderId="0" xfId="0" applyFont="1" applyFill="1" applyAlignment="1">
      <alignment vertical="center"/>
    </xf>
    <xf numFmtId="164" fontId="34" fillId="15" borderId="20" xfId="0" applyNumberFormat="1" applyFont="1" applyFill="1" applyBorder="1" applyAlignment="1">
      <alignment vertical="center"/>
    </xf>
    <xf numFmtId="164" fontId="34" fillId="15" borderId="0" xfId="0" applyNumberFormat="1" applyFont="1" applyFill="1" applyBorder="1" applyAlignment="1">
      <alignment vertical="center"/>
    </xf>
    <xf numFmtId="2" fontId="53" fillId="15" borderId="0" xfId="0" applyNumberFormat="1" applyFont="1" applyFill="1" applyAlignment="1">
      <alignment horizontal="left" vertical="center" indent="1"/>
    </xf>
    <xf numFmtId="2" fontId="56" fillId="6" borderId="0" xfId="0" applyNumberFormat="1" applyFont="1" applyFill="1" applyAlignment="1">
      <alignment horizontal="left" vertical="center" indent="1"/>
    </xf>
    <xf numFmtId="0" fontId="0" fillId="15" borderId="20" xfId="0" applyFont="1" applyFill="1" applyBorder="1" applyAlignment="1">
      <alignment vertical="center"/>
    </xf>
    <xf numFmtId="167" fontId="53" fillId="15" borderId="0" xfId="0" applyNumberFormat="1" applyFont="1" applyFill="1" applyAlignment="1">
      <alignment horizontal="left" vertical="center" indent="1"/>
    </xf>
    <xf numFmtId="0" fontId="56" fillId="6" borderId="0" xfId="0" applyNumberFormat="1" applyFont="1" applyFill="1" applyAlignment="1">
      <alignment horizontal="left" vertical="center" indent="1"/>
    </xf>
    <xf numFmtId="0" fontId="0" fillId="15" borderId="20" xfId="0" applyFont="1" applyFill="1" applyBorder="1" applyAlignment="1">
      <alignment horizontal="center" vertical="center"/>
    </xf>
    <xf numFmtId="0" fontId="0" fillId="16" borderId="0" xfId="0" quotePrefix="1" applyFill="1"/>
    <xf numFmtId="0" fontId="3" fillId="6" borderId="21" xfId="0" applyFont="1" applyFill="1" applyBorder="1" applyAlignment="1">
      <alignment vertical="center"/>
    </xf>
    <xf numFmtId="0" fontId="0" fillId="6" borderId="21" xfId="0" applyFont="1" applyFill="1" applyBorder="1" applyAlignment="1">
      <alignment horizontal="center" vertical="center"/>
    </xf>
    <xf numFmtId="0" fontId="27" fillId="9" borderId="0" xfId="0" applyNumberFormat="1" applyFont="1" applyFill="1" applyAlignment="1">
      <alignment horizontal="center" vertical="center"/>
    </xf>
    <xf numFmtId="4" fontId="53" fillId="15" borderId="0" xfId="0" applyNumberFormat="1" applyFont="1" applyFill="1" applyAlignment="1">
      <alignment horizontal="left" vertical="center" indent="1"/>
    </xf>
    <xf numFmtId="0" fontId="7" fillId="16" borderId="0" xfId="0" applyFont="1" applyFill="1" applyBorder="1" applyAlignment="1">
      <alignment horizontal="left" vertical="center"/>
    </xf>
    <xf numFmtId="0" fontId="7" fillId="16" borderId="0" xfId="2" applyFont="1" applyFill="1" applyBorder="1" applyAlignment="1">
      <alignment vertical="center"/>
    </xf>
    <xf numFmtId="0" fontId="30" fillId="16" borderId="0" xfId="0" applyFont="1" applyFill="1" applyAlignment="1">
      <alignment horizontal="left" vertical="center" wrapText="1"/>
    </xf>
    <xf numFmtId="0" fontId="20" fillId="5" borderId="22" xfId="0" applyFont="1" applyFill="1" applyBorder="1" applyAlignment="1">
      <alignment horizontal="left" vertical="center" wrapText="1" indent="1"/>
    </xf>
    <xf numFmtId="0" fontId="29" fillId="5" borderId="3" xfId="0" applyFont="1" applyFill="1" applyBorder="1" applyAlignment="1">
      <alignment horizontal="center" vertical="center"/>
    </xf>
    <xf numFmtId="0" fontId="2" fillId="18" borderId="23" xfId="1" applyFont="1" applyFill="1" applyBorder="1" applyAlignment="1">
      <alignment horizontal="left" vertical="center" indent="1"/>
    </xf>
    <xf numFmtId="0" fontId="2" fillId="18" borderId="24" xfId="1" applyFont="1" applyFill="1" applyBorder="1" applyAlignment="1">
      <alignment horizontal="center" vertical="center"/>
    </xf>
    <xf numFmtId="0" fontId="2" fillId="18" borderId="25" xfId="1" applyFont="1" applyFill="1" applyBorder="1" applyAlignment="1">
      <alignment horizontal="center" vertical="center"/>
    </xf>
    <xf numFmtId="0" fontId="2" fillId="12" borderId="24" xfId="1" applyFont="1" applyFill="1" applyBorder="1" applyAlignment="1">
      <alignment horizontal="center" vertical="center"/>
    </xf>
    <xf numFmtId="0" fontId="2" fillId="12" borderId="23" xfId="1" applyFont="1" applyFill="1" applyBorder="1" applyAlignment="1">
      <alignment horizontal="center" vertical="center"/>
    </xf>
    <xf numFmtId="0" fontId="20" fillId="5" borderId="11" xfId="0" applyFont="1" applyFill="1" applyBorder="1" applyAlignment="1">
      <alignment horizontal="left" vertical="center" wrapText="1" indent="1"/>
    </xf>
    <xf numFmtId="0" fontId="11" fillId="5" borderId="4" xfId="0" applyFont="1" applyFill="1" applyBorder="1" applyAlignment="1">
      <alignment horizontal="center" vertical="center"/>
    </xf>
    <xf numFmtId="2" fontId="11" fillId="5" borderId="4" xfId="0" applyNumberFormat="1" applyFont="1" applyFill="1" applyBorder="1" applyAlignment="1">
      <alignment horizontal="center" vertical="center"/>
    </xf>
    <xf numFmtId="22" fontId="11" fillId="5" borderId="4" xfId="0" applyNumberFormat="1" applyFont="1" applyFill="1" applyBorder="1" applyAlignment="1">
      <alignment horizontal="center" vertical="center"/>
    </xf>
    <xf numFmtId="2" fontId="20" fillId="9" borderId="4" xfId="0" applyNumberFormat="1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57" fillId="5" borderId="11" xfId="0" applyFont="1" applyFill="1" applyBorder="1" applyAlignment="1">
      <alignment horizontal="left" vertical="center" wrapText="1" indent="1"/>
    </xf>
    <xf numFmtId="0" fontId="58" fillId="5" borderId="4" xfId="0" applyFont="1" applyFill="1" applyBorder="1" applyAlignment="1">
      <alignment horizontal="center" vertical="center"/>
    </xf>
    <xf numFmtId="2" fontId="58" fillId="5" borderId="4" xfId="0" applyNumberFormat="1" applyFont="1" applyFill="1" applyBorder="1" applyAlignment="1">
      <alignment horizontal="center" vertical="center"/>
    </xf>
    <xf numFmtId="22" fontId="58" fillId="5" borderId="4" xfId="0" applyNumberFormat="1" applyFont="1" applyFill="1" applyBorder="1" applyAlignment="1">
      <alignment horizontal="center" vertical="center"/>
    </xf>
    <xf numFmtId="2" fontId="57" fillId="9" borderId="4" xfId="0" applyNumberFormat="1" applyFont="1" applyFill="1" applyBorder="1" applyAlignment="1">
      <alignment horizontal="center" vertical="center"/>
    </xf>
    <xf numFmtId="0" fontId="59" fillId="5" borderId="6" xfId="0" applyFont="1" applyFill="1" applyBorder="1" applyAlignment="1">
      <alignment horizontal="center" vertical="center"/>
    </xf>
    <xf numFmtId="0" fontId="20" fillId="5" borderId="23" xfId="0" applyFont="1" applyFill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center" vertical="center"/>
    </xf>
    <xf numFmtId="2" fontId="11" fillId="5" borderId="24" xfId="0" applyNumberFormat="1" applyFont="1" applyFill="1" applyBorder="1" applyAlignment="1">
      <alignment horizontal="center" vertical="center"/>
    </xf>
    <xf numFmtId="22" fontId="11" fillId="5" borderId="24" xfId="0" applyNumberFormat="1" applyFont="1" applyFill="1" applyBorder="1" applyAlignment="1">
      <alignment horizontal="center" vertical="center"/>
    </xf>
    <xf numFmtId="0" fontId="29" fillId="5" borderId="25" xfId="0" applyFont="1" applyFill="1" applyBorder="1" applyAlignment="1">
      <alignment horizontal="center" vertical="center"/>
    </xf>
    <xf numFmtId="0" fontId="2" fillId="18" borderId="5" xfId="0" applyFont="1" applyFill="1" applyBorder="1" applyAlignment="1">
      <alignment horizontal="left" vertical="center" indent="1"/>
    </xf>
    <xf numFmtId="164" fontId="12" fillId="5" borderId="0" xfId="0" applyNumberFormat="1" applyFont="1" applyFill="1" applyBorder="1" applyAlignment="1">
      <alignment horizontal="center" vertical="center"/>
    </xf>
    <xf numFmtId="0" fontId="31" fillId="21" borderId="0" xfId="0" applyFont="1" applyFill="1" applyAlignment="1">
      <alignment horizontal="left" vertical="center" indent="1"/>
    </xf>
    <xf numFmtId="0" fontId="31" fillId="14" borderId="0" xfId="0" applyFont="1" applyFill="1" applyBorder="1" applyAlignment="1">
      <alignment horizontal="left" vertical="center" indent="1"/>
    </xf>
    <xf numFmtId="0" fontId="31" fillId="14" borderId="0" xfId="0" applyFont="1" applyFill="1" applyAlignment="1">
      <alignment horizontal="left" vertical="center" indent="1"/>
    </xf>
    <xf numFmtId="0" fontId="2" fillId="14" borderId="0" xfId="0" applyFont="1" applyFill="1"/>
    <xf numFmtId="165" fontId="31" fillId="14" borderId="0" xfId="5" applyNumberFormat="1" applyFont="1" applyFill="1" applyAlignment="1">
      <alignment horizontal="center" vertical="center"/>
    </xf>
    <xf numFmtId="164" fontId="34" fillId="14" borderId="0" xfId="0" applyNumberFormat="1" applyFont="1" applyFill="1" applyAlignment="1">
      <alignment horizontal="right" vertical="center" indent="1"/>
    </xf>
    <xf numFmtId="0" fontId="27" fillId="9" borderId="0" xfId="0" applyFont="1" applyFill="1" applyAlignment="1">
      <alignment horizontal="left" vertical="center" indent="1"/>
    </xf>
    <xf numFmtId="0" fontId="3" fillId="21" borderId="0" xfId="0" applyFont="1" applyFill="1" applyBorder="1"/>
    <xf numFmtId="0" fontId="13" fillId="16" borderId="0" xfId="0" applyNumberFormat="1" applyFont="1" applyFill="1" applyBorder="1" applyAlignment="1" applyProtection="1">
      <alignment horizontal="center" vertical="center"/>
      <protection locked="0"/>
    </xf>
    <xf numFmtId="0" fontId="13" fillId="6" borderId="0" xfId="0" applyNumberFormat="1" applyFont="1" applyFill="1" applyBorder="1" applyAlignment="1" applyProtection="1">
      <alignment horizontal="center" vertical="center"/>
      <protection locked="0"/>
    </xf>
    <xf numFmtId="0" fontId="2" fillId="21" borderId="0" xfId="0" applyFont="1" applyFill="1" applyBorder="1" applyAlignment="1">
      <alignment horizontal="left" vertical="center" indent="1"/>
    </xf>
    <xf numFmtId="0" fontId="60" fillId="21" borderId="0" xfId="0" applyFont="1" applyFill="1" applyBorder="1" applyAlignment="1">
      <alignment vertical="center"/>
    </xf>
    <xf numFmtId="0" fontId="14" fillId="6" borderId="8" xfId="0" applyNumberFormat="1" applyFont="1" applyFill="1" applyBorder="1" applyAlignment="1">
      <alignment horizontal="right" vertical="center" indent="1"/>
    </xf>
    <xf numFmtId="0" fontId="14" fillId="6" borderId="8" xfId="0" applyFont="1" applyFill="1" applyBorder="1" applyAlignment="1">
      <alignment horizontal="right" vertical="center" indent="1"/>
    </xf>
    <xf numFmtId="0" fontId="14" fillId="6" borderId="8" xfId="2" applyNumberFormat="1" applyFont="1" applyFill="1" applyBorder="1" applyAlignment="1">
      <alignment horizontal="right" vertical="center" indent="1"/>
    </xf>
    <xf numFmtId="0" fontId="3" fillId="21" borderId="0" xfId="0" applyFont="1" applyFill="1"/>
    <xf numFmtId="0" fontId="2" fillId="21" borderId="0" xfId="0" applyFont="1" applyFill="1" applyAlignment="1">
      <alignment horizontal="left" vertical="center" indent="2"/>
    </xf>
    <xf numFmtId="0" fontId="26" fillId="6" borderId="0" xfId="0" applyFont="1" applyFill="1" applyAlignment="1">
      <alignment horizontal="center" vertical="center"/>
    </xf>
    <xf numFmtId="0" fontId="26" fillId="16" borderId="0" xfId="0" applyFont="1" applyFill="1" applyAlignment="1">
      <alignment horizontal="center" vertical="center"/>
    </xf>
    <xf numFmtId="0" fontId="42" fillId="6" borderId="26" xfId="0" applyFont="1" applyFill="1" applyBorder="1"/>
    <xf numFmtId="0" fontId="0" fillId="0" borderId="0" xfId="0"/>
    <xf numFmtId="0" fontId="30" fillId="16" borderId="0" xfId="0" applyFont="1" applyFill="1" applyAlignment="1">
      <alignment vertical="top" wrapText="1"/>
    </xf>
    <xf numFmtId="0" fontId="0" fillId="0" borderId="0" xfId="0"/>
    <xf numFmtId="0" fontId="7" fillId="6" borderId="0" xfId="0" applyFont="1" applyFill="1" applyBorder="1" applyAlignment="1">
      <alignment horizontal="left" vertical="center"/>
    </xf>
    <xf numFmtId="0" fontId="7" fillId="6" borderId="0" xfId="2" applyFont="1" applyFill="1" applyBorder="1" applyAlignment="1">
      <alignment vertical="center"/>
    </xf>
    <xf numFmtId="0" fontId="42" fillId="17" borderId="0" xfId="0" applyNumberFormat="1" applyFont="1" applyFill="1" applyBorder="1" applyAlignment="1">
      <alignment horizontal="right" vertical="center" wrapText="1" indent="1"/>
    </xf>
    <xf numFmtId="0" fontId="30" fillId="17" borderId="0" xfId="0" applyFont="1" applyFill="1" applyBorder="1" applyAlignment="1">
      <alignment horizontal="left" vertical="center" wrapText="1" indent="1"/>
    </xf>
    <xf numFmtId="165" fontId="28" fillId="16" borderId="0" xfId="5" applyNumberFormat="1" applyFont="1" applyFill="1" applyBorder="1" applyAlignment="1">
      <alignment horizontal="right" vertical="center"/>
    </xf>
    <xf numFmtId="164" fontId="12" fillId="5" borderId="0" xfId="0" applyNumberFormat="1" applyFont="1" applyFill="1" applyBorder="1" applyAlignment="1">
      <alignment horizontal="center" vertical="center"/>
    </xf>
    <xf numFmtId="164" fontId="40" fillId="6" borderId="0" xfId="0" applyNumberFormat="1" applyFont="1" applyFill="1" applyBorder="1" applyAlignment="1">
      <alignment horizontal="center" vertical="center"/>
    </xf>
    <xf numFmtId="10" fontId="36" fillId="6" borderId="12" xfId="5" applyNumberFormat="1" applyFont="1" applyFill="1" applyBorder="1" applyAlignment="1">
      <alignment horizontal="center" vertical="center"/>
    </xf>
    <xf numFmtId="0" fontId="42" fillId="6" borderId="16" xfId="0" applyFont="1" applyFill="1" applyBorder="1" applyAlignment="1">
      <alignment horizontal="left" vertical="center" wrapText="1" indent="1"/>
    </xf>
    <xf numFmtId="0" fontId="27" fillId="6" borderId="0" xfId="2" applyFont="1" applyFill="1" applyBorder="1" applyAlignment="1">
      <alignment horizontal="left" vertical="center" indent="2"/>
    </xf>
    <xf numFmtId="0" fontId="42" fillId="6" borderId="0" xfId="0" applyFont="1" applyFill="1" applyAlignment="1">
      <alignment horizontal="left" vertical="center" wrapText="1"/>
    </xf>
    <xf numFmtId="10" fontId="32" fillId="16" borderId="0" xfId="5" applyNumberFormat="1" applyFont="1" applyFill="1" applyBorder="1" applyAlignment="1">
      <alignment horizontal="left" vertical="center"/>
    </xf>
    <xf numFmtId="164" fontId="41" fillId="6" borderId="15" xfId="0" applyNumberFormat="1" applyFont="1" applyFill="1" applyBorder="1" applyAlignment="1">
      <alignment horizontal="center" vertical="center" wrapText="1"/>
    </xf>
    <xf numFmtId="0" fontId="43" fillId="6" borderId="0" xfId="0" applyFont="1" applyFill="1" applyAlignment="1">
      <alignment vertical="center" wrapText="1"/>
    </xf>
    <xf numFmtId="0" fontId="13" fillId="16" borderId="0" xfId="0" applyFont="1" applyFill="1" applyAlignment="1">
      <alignment horizontal="left" vertical="center" indent="5"/>
    </xf>
    <xf numFmtId="164" fontId="39" fillId="6" borderId="0" xfId="0" applyNumberFormat="1" applyFont="1" applyFill="1" applyBorder="1" applyAlignment="1">
      <alignment horizontal="center" vertical="center"/>
    </xf>
    <xf numFmtId="164" fontId="13" fillId="16" borderId="0" xfId="0" applyNumberFormat="1" applyFont="1" applyFill="1" applyBorder="1" applyAlignment="1">
      <alignment horizontal="left" vertical="center" indent="1"/>
    </xf>
    <xf numFmtId="0" fontId="42" fillId="6" borderId="17" xfId="0" applyFont="1" applyFill="1" applyBorder="1" applyAlignment="1">
      <alignment horizontal="left" vertical="center" wrapText="1" indent="1"/>
    </xf>
    <xf numFmtId="0" fontId="42" fillId="6" borderId="18" xfId="0" applyFont="1" applyFill="1" applyBorder="1" applyAlignment="1">
      <alignment horizontal="left" vertical="center" wrapText="1" indent="1"/>
    </xf>
    <xf numFmtId="0" fontId="14" fillId="6" borderId="9" xfId="0" applyNumberFormat="1" applyFont="1" applyFill="1" applyBorder="1" applyAlignment="1">
      <alignment horizontal="right" vertical="center" indent="1"/>
    </xf>
    <xf numFmtId="0" fontId="14" fillId="6" borderId="10" xfId="0" applyNumberFormat="1" applyFont="1" applyFill="1" applyBorder="1" applyAlignment="1">
      <alignment horizontal="right" vertical="center" indent="1"/>
    </xf>
    <xf numFmtId="0" fontId="44" fillId="6" borderId="0" xfId="0" applyFont="1" applyFill="1" applyBorder="1" applyAlignment="1">
      <alignment horizontal="left" vertical="center"/>
    </xf>
    <xf numFmtId="164" fontId="27" fillId="6" borderId="0" xfId="0" applyNumberFormat="1" applyFont="1" applyFill="1" applyBorder="1" applyAlignment="1">
      <alignment horizontal="left" vertical="center"/>
    </xf>
    <xf numFmtId="164" fontId="24" fillId="6" borderId="9" xfId="0" applyNumberFormat="1" applyFont="1" applyFill="1" applyBorder="1" applyAlignment="1">
      <alignment horizontal="center" vertical="center"/>
    </xf>
    <xf numFmtId="164" fontId="24" fillId="6" borderId="10" xfId="0" applyNumberFormat="1" applyFont="1" applyFill="1" applyBorder="1" applyAlignment="1">
      <alignment horizontal="center" vertical="center"/>
    </xf>
    <xf numFmtId="0" fontId="31" fillId="7" borderId="0" xfId="0" applyFont="1" applyFill="1" applyBorder="1" applyAlignment="1">
      <alignment horizontal="right" vertical="center" indent="2"/>
    </xf>
    <xf numFmtId="0" fontId="26" fillId="0" borderId="12" xfId="0" applyFont="1" applyFill="1" applyBorder="1" applyAlignment="1" applyProtection="1">
      <alignment horizontal="left" vertical="center" indent="1"/>
    </xf>
    <xf numFmtId="0" fontId="26" fillId="0" borderId="0" xfId="0" applyFont="1" applyFill="1" applyBorder="1" applyAlignment="1" applyProtection="1">
      <alignment horizontal="left" vertical="center" indent="1"/>
    </xf>
    <xf numFmtId="164" fontId="27" fillId="6" borderId="13" xfId="0" applyNumberFormat="1" applyFont="1" applyFill="1" applyBorder="1" applyAlignment="1" applyProtection="1">
      <alignment horizontal="center" vertical="center"/>
    </xf>
    <xf numFmtId="164" fontId="27" fillId="6" borderId="14" xfId="0" applyNumberFormat="1" applyFont="1" applyFill="1" applyBorder="1" applyAlignment="1" applyProtection="1">
      <alignment horizontal="center" vertical="center"/>
    </xf>
    <xf numFmtId="0" fontId="30" fillId="16" borderId="0" xfId="0" applyFont="1" applyFill="1" applyAlignment="1">
      <alignment horizontal="left" vertical="center" wrapText="1"/>
    </xf>
    <xf numFmtId="0" fontId="31" fillId="7" borderId="0" xfId="0" applyFont="1" applyFill="1" applyBorder="1" applyAlignment="1">
      <alignment horizontal="center" vertical="center"/>
    </xf>
    <xf numFmtId="0" fontId="7" fillId="16" borderId="0" xfId="0" applyFont="1" applyFill="1" applyBorder="1" applyAlignment="1">
      <alignment horizontal="left" vertical="center"/>
    </xf>
    <xf numFmtId="0" fontId="7" fillId="16" borderId="0" xfId="2" applyFont="1" applyFill="1" applyBorder="1" applyAlignment="1">
      <alignment vertical="center"/>
    </xf>
    <xf numFmtId="0" fontId="50" fillId="6" borderId="0" xfId="0" applyFont="1" applyFill="1" applyAlignment="1">
      <alignment horizontal="left" vertical="center" wrapText="1" indent="2"/>
    </xf>
    <xf numFmtId="0" fontId="33" fillId="6" borderId="0" xfId="0" applyFont="1" applyFill="1" applyBorder="1" applyAlignment="1">
      <alignment horizontal="left" vertical="top" wrapText="1" indent="2"/>
    </xf>
    <xf numFmtId="44" fontId="27" fillId="16" borderId="0" xfId="0" applyNumberFormat="1" applyFont="1" applyFill="1" applyAlignment="1" applyProtection="1">
      <alignment vertical="center"/>
      <protection locked="0"/>
    </xf>
    <xf numFmtId="0" fontId="26" fillId="6" borderId="0" xfId="0" applyFont="1" applyFill="1" applyAlignment="1">
      <alignment horizontal="left" vertical="center"/>
    </xf>
    <xf numFmtId="44" fontId="28" fillId="16" borderId="0" xfId="0" applyNumberFormat="1" applyFont="1" applyFill="1" applyAlignment="1" applyProtection="1">
      <alignment horizontal="left" vertical="center"/>
      <protection locked="0"/>
    </xf>
    <xf numFmtId="0" fontId="33" fillId="6" borderId="0" xfId="0" applyFont="1" applyFill="1" applyAlignment="1" applyProtection="1">
      <alignment horizontal="left" vertical="center"/>
    </xf>
    <xf numFmtId="0" fontId="26" fillId="16" borderId="0" xfId="0" applyFont="1" applyFill="1" applyAlignment="1" applyProtection="1">
      <alignment horizontal="left" vertical="center" indent="1"/>
      <protection locked="0"/>
    </xf>
    <xf numFmtId="0" fontId="27" fillId="16" borderId="0" xfId="0" applyFont="1" applyFill="1" applyAlignment="1" applyProtection="1">
      <alignment horizontal="center" vertical="center"/>
      <protection locked="0"/>
    </xf>
    <xf numFmtId="0" fontId="52" fillId="6" borderId="0" xfId="0" applyFont="1" applyFill="1" applyAlignment="1">
      <alignment horizontal="left" vertical="center"/>
    </xf>
    <xf numFmtId="0" fontId="0" fillId="0" borderId="0" xfId="0"/>
  </cellXfs>
  <cellStyles count="7">
    <cellStyle name="20% - Ênfase5" xfId="3" builtinId="46"/>
    <cellStyle name="Ênfase1" xfId="1" builtinId="29"/>
    <cellStyle name="Ênfase5" xfId="2" builtinId="45"/>
    <cellStyle name="Moeda" xfId="6" builtinId="4"/>
    <cellStyle name="Normal" xfId="0" builtinId="0"/>
    <cellStyle name="Porcentagem" xfId="5" builtinId="5"/>
    <cellStyle name="Vírgula" xfId="4" builtinId="3"/>
  </cellStyles>
  <dxfs count="3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/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7" formatCode="dd/mm/yyyy\ hh:mm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numFmt numFmtId="2" formatCode="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1" indent="1" justifyLastLine="0" shrinkToFit="0" readingOrder="0"/>
      <border diagonalUp="0" diagonalDown="0">
        <left/>
        <right style="medium">
          <color theme="0"/>
        </right>
        <top style="medium">
          <color theme="0"/>
        </top>
        <bottom style="medium">
          <color theme="0"/>
        </bottom>
        <vertical/>
        <horizontal/>
      </border>
    </dxf>
    <dxf>
      <border outline="0">
        <left style="medium">
          <color theme="0"/>
        </left>
        <right style="medium">
          <color theme="0"/>
        </right>
        <top style="medium">
          <color theme="0"/>
        </top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 tint="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 patternType="solid">
          <fgColor theme="0"/>
          <bgColor rgb="FFF03B3B"/>
        </patternFill>
      </fill>
    </dxf>
    <dxf>
      <font>
        <color auto="1"/>
      </font>
      <fill>
        <patternFill>
          <bgColor rgb="FFFFD050"/>
        </patternFill>
      </fill>
    </dxf>
    <dxf>
      <font>
        <color auto="1"/>
      </font>
      <fill>
        <patternFill>
          <bgColor rgb="FFFCA23E"/>
        </patternFill>
      </fill>
    </dxf>
    <dxf>
      <font>
        <color theme="0"/>
      </font>
      <fill>
        <patternFill>
          <bgColor rgb="FF55B03E"/>
        </patternFill>
      </fill>
    </dxf>
    <dxf>
      <font>
        <color theme="0"/>
      </font>
      <fill>
        <patternFill>
          <fgColor theme="6" tint="0.39982299264503923"/>
          <bgColor rgb="FF528DD5"/>
        </patternFill>
      </fill>
    </dxf>
    <dxf>
      <font>
        <color theme="0"/>
      </font>
      <fill>
        <patternFill>
          <bgColor rgb="FFFFD050"/>
        </patternFill>
      </fill>
    </dxf>
    <dxf>
      <font>
        <color theme="0"/>
      </font>
      <fill>
        <patternFill>
          <bgColor rgb="FFF03B3B"/>
        </patternFill>
      </fill>
    </dxf>
    <dxf>
      <font>
        <color theme="0"/>
      </font>
      <fill>
        <patternFill>
          <bgColor rgb="FFFCA23E"/>
        </patternFill>
      </fill>
    </dxf>
    <dxf>
      <font>
        <color rgb="FF55B03E"/>
      </font>
    </dxf>
    <dxf>
      <font>
        <color rgb="FFF03B3B"/>
      </font>
    </dxf>
    <dxf>
      <font>
        <b/>
        <i val="0"/>
        <color rgb="FF92D050"/>
      </font>
      <fill>
        <patternFill>
          <bgColor theme="0"/>
        </patternFill>
      </fill>
    </dxf>
    <dxf>
      <font>
        <b/>
        <i val="0"/>
        <color rgb="FFF6CF40"/>
      </font>
      <fill>
        <patternFill>
          <bgColor theme="0"/>
        </patternFill>
      </fill>
    </dxf>
    <dxf>
      <font>
        <b/>
        <i val="0"/>
        <color rgb="FFF03B3B"/>
      </font>
      <fill>
        <patternFill patternType="solid">
          <bgColor rgb="FFFFFFFF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6CF40"/>
        </patternFill>
      </fill>
    </dxf>
    <dxf>
      <font>
        <b/>
        <i val="0"/>
        <color theme="0"/>
      </font>
      <fill>
        <patternFill>
          <bgColor rgb="FFF95341"/>
        </patternFill>
      </fill>
    </dxf>
    <dxf>
      <font>
        <color rgb="FFEF4C3F"/>
      </font>
      <fill>
        <patternFill patternType="none">
          <bgColor auto="1"/>
        </patternFill>
      </fill>
    </dxf>
    <dxf>
      <font>
        <color rgb="FF55B03E"/>
      </font>
    </dxf>
    <dxf>
      <font>
        <color theme="1" tint="0.14996795556505021"/>
      </font>
      <fill>
        <patternFill>
          <bgColor rgb="FF90D569"/>
        </patternFill>
      </fill>
    </dxf>
    <dxf>
      <font>
        <color theme="1" tint="0.14996795556505021"/>
      </font>
      <fill>
        <patternFill>
          <bgColor rgb="FFF47070"/>
        </patternFill>
      </fill>
    </dxf>
    <dxf>
      <font>
        <color theme="1" tint="0.14996795556505021"/>
      </font>
      <fill>
        <patternFill>
          <bgColor rgb="FFF79646"/>
        </patternFill>
      </fill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>
          <bgColor rgb="FFF0564A"/>
        </patternFill>
      </fill>
    </dxf>
    <dxf>
      <font>
        <color theme="0"/>
      </font>
      <fill>
        <patternFill>
          <bgColor rgb="FFF0564A"/>
        </patternFill>
      </fill>
    </dxf>
  </dxfs>
  <tableStyles count="0" defaultTableStyle="TableStyleMedium2" defaultPivotStyle="PivotStyleMedium9"/>
  <colors>
    <mruColors>
      <color rgb="FFF5F5F5"/>
      <color rgb="FFFAFAFA"/>
      <color rgb="FF32383A"/>
      <color rgb="FFF79646"/>
      <color rgb="FF4BACC6"/>
      <color rgb="FF3C7FD0"/>
      <color rgb="FF804AC8"/>
      <color rgb="FF1F7246"/>
      <color rgb="FF3B6B9F"/>
      <color rgb="FF009E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doughnutChart>
        <c:varyColors val="1"/>
        <c:ser>
          <c:idx val="0"/>
          <c:order val="0"/>
          <c:explosion val="2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3C7FD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A2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C9C1C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FF3F3F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Support!$N$7:$N$11</c:f>
              <c:strCache>
                <c:ptCount val="5"/>
                <c:pt idx="0">
                  <c:v>FINALIZADAS</c:v>
                </c:pt>
                <c:pt idx="1">
                  <c:v>A CAMINHO</c:v>
                </c:pt>
                <c:pt idx="2">
                  <c:v>PENDENTES</c:v>
                </c:pt>
                <c:pt idx="3">
                  <c:v>ATRASADAS</c:v>
                </c:pt>
                <c:pt idx="4">
                  <c:v>CANCELADAS</c:v>
                </c:pt>
              </c:strCache>
            </c:strRef>
          </c:cat>
          <c:val>
            <c:numRef>
              <c:f>Support!$AB$7:$AB$11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66"/>
        <c:holeSize val="60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Support!$N$7</c:f>
              <c:strCache>
                <c:ptCount val="1"/>
                <c:pt idx="0">
                  <c:v>FINALIZADAS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Support!$N$8</c:f>
              <c:strCache>
                <c:ptCount val="1"/>
                <c:pt idx="0">
                  <c:v>A CAMINHO</c:v>
                </c:pt>
              </c:strCache>
            </c:strRef>
          </c:tx>
          <c:spPr>
            <a:solidFill>
              <a:srgbClr val="528D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Support!$N$9</c:f>
              <c:strCache>
                <c:ptCount val="1"/>
                <c:pt idx="0">
                  <c:v>PENDENTES</c:v>
                </c:pt>
              </c:strCache>
            </c:strRef>
          </c:tx>
          <c:spPr>
            <a:solidFill>
              <a:srgbClr val="FF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3"/>
          <c:order val="3"/>
          <c:tx>
            <c:strRef>
              <c:f>Support!$N$10</c:f>
              <c:strCache>
                <c:ptCount val="1"/>
                <c:pt idx="0">
                  <c:v>ATRASADAS</c:v>
                </c:pt>
              </c:strCache>
            </c:strRef>
          </c:tx>
          <c:spPr>
            <a:solidFill>
              <a:srgbClr val="FCA23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Support!$AB$10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4"/>
          <c:order val="4"/>
          <c:tx>
            <c:strRef>
              <c:f>Support!$N$11</c:f>
              <c:strCache>
                <c:ptCount val="1"/>
                <c:pt idx="0">
                  <c:v>CANCELADAS</c:v>
                </c:pt>
              </c:strCache>
            </c:strRef>
          </c:tx>
          <c:spPr>
            <a:solidFill>
              <a:srgbClr val="F03B3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08913240"/>
        <c:axId val="408910104"/>
      </c:barChart>
      <c:catAx>
        <c:axId val="408913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910104"/>
        <c:crosses val="autoZero"/>
        <c:auto val="1"/>
        <c:lblAlgn val="ctr"/>
        <c:lblOffset val="100"/>
        <c:noMultiLvlLbl val="0"/>
      </c:catAx>
      <c:valAx>
        <c:axId val="40891010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8913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Support!$N$13</c:f>
              <c:strCache>
                <c:ptCount val="1"/>
                <c:pt idx="0">
                  <c:v>Vendas Totais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Support!$N$14</c:f>
              <c:strCache>
                <c:ptCount val="1"/>
                <c:pt idx="0">
                  <c:v>Vendas C/ Prejuizo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Support!$AB$14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08909320"/>
        <c:axId val="408911672"/>
      </c:barChart>
      <c:catAx>
        <c:axId val="40890932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08911672"/>
        <c:crosses val="autoZero"/>
        <c:auto val="1"/>
        <c:lblAlgn val="ctr"/>
        <c:lblOffset val="100"/>
        <c:noMultiLvlLbl val="0"/>
      </c:catAx>
      <c:valAx>
        <c:axId val="4089116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08909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noFill/>
              </a:ln>
              <a:effectLst/>
            </c:spPr>
          </c:dPt>
          <c:val>
            <c:numRef>
              <c:f>Support!$AC$12:$AD$12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8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strRef>
              <c:f>Support!$O$22</c:f>
              <c:strCache>
                <c:ptCount val="1"/>
                <c:pt idx="0">
                  <c:v>Meta</c:v>
                </c:pt>
              </c:strCache>
            </c:strRef>
          </c:tx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rgbClr val="4BACC6"/>
              </a:solidFill>
              <a:ln w="19050">
                <a:solidFill>
                  <a:schemeClr val="bg1"/>
                </a:solidFill>
              </a:ln>
              <a:effectLst/>
            </c:spPr>
          </c:marker>
          <c:dPt>
            <c:idx val="10"/>
            <c:marker>
              <c:symbol val="diamond"/>
              <c:size val="8"/>
              <c:spPr>
                <a:solidFill>
                  <a:srgbClr val="4BACC6"/>
                </a:solidFill>
                <a:ln w="19050">
                  <a:solidFill>
                    <a:schemeClr val="bg1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rgbClr val="4BACC6"/>
                </a:solidFill>
                <a:round/>
              </a:ln>
              <a:effectLst/>
            </c:spPr>
          </c:dPt>
          <c:dLbls>
            <c:numFmt formatCode="&quot;R$&quot;\ #,##0" sourceLinked="0"/>
            <c:spPr>
              <a:solidFill>
                <a:schemeClr val="bg1">
                  <a:lumMod val="95000"/>
                  <a:alpha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Support!$J$3:$J$14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Support!$P$23:$AA$23</c:f>
              <c:numCache>
                <c:formatCode>0.00</c:formatCode>
                <c:ptCount val="12"/>
                <c:pt idx="0">
                  <c:v>0</c:v>
                </c:pt>
                <c:pt idx="1">
                  <c:v>2141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ser>
          <c:idx val="0"/>
          <c:order val="2"/>
          <c:tx>
            <c:strRef>
              <c:f>Support!$N$15</c:f>
              <c:strCache>
                <c:ptCount val="1"/>
                <c:pt idx="0">
                  <c:v>Faturamento</c:v>
                </c:pt>
              </c:strCache>
            </c:strRef>
          </c:tx>
          <c:spPr>
            <a:ln w="31750" cap="rnd">
              <a:solidFill>
                <a:srgbClr val="4F81BD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bg1"/>
                </a:solidFill>
              </a:ln>
              <a:effectLst/>
            </c:spPr>
          </c:marker>
          <c:dLbls>
            <c:numFmt formatCode="&quot;R$&quot;\ #,##0" sourceLinked="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Support!$P$15:$AA$15</c:f>
              <c:numCache>
                <c:formatCode>0.00</c:formatCode>
                <c:ptCount val="12"/>
                <c:pt idx="0">
                  <c:v>2141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914416"/>
        <c:axId val="40891480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Support!$N$24</c15:sqref>
                        </c15:formulaRef>
                      </c:ext>
                    </c:extLst>
                    <c:strCache>
                      <c:ptCount val="1"/>
                      <c:pt idx="0">
                        <c:v>Meta/Faturamento</c:v>
                      </c:pt>
                    </c:strCache>
                  </c:strRef>
                </c:tx>
                <c:spPr>
                  <a:ln w="12700" cap="rnd">
                    <a:solidFill>
                      <a:schemeClr val="tx1">
                        <a:lumMod val="65000"/>
                        <a:lumOff val="35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B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Support!$J$3:$J$14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FEV</c:v>
                      </c:pt>
                      <c:pt idx="2">
                        <c:v>MAR</c:v>
                      </c:pt>
                      <c:pt idx="3">
                        <c:v>ABR</c:v>
                      </c:pt>
                      <c:pt idx="4">
                        <c:v>MAI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AGO</c:v>
                      </c:pt>
                      <c:pt idx="8">
                        <c:v>SET</c:v>
                      </c:pt>
                      <c:pt idx="9">
                        <c:v>OUT</c:v>
                      </c:pt>
                      <c:pt idx="10">
                        <c:v>NOV</c:v>
                      </c:pt>
                      <c:pt idx="11">
                        <c:v>DEZ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Support!$P$24:$AA$24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0</c:v>
                      </c:pt>
                      <c:pt idx="1">
                        <c:v>2141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408914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914808"/>
        <c:crosses val="autoZero"/>
        <c:auto val="1"/>
        <c:lblAlgn val="ctr"/>
        <c:lblOffset val="100"/>
        <c:noMultiLvlLbl val="0"/>
      </c:catAx>
      <c:valAx>
        <c:axId val="408914808"/>
        <c:scaling>
          <c:orientation val="minMax"/>
        </c:scaling>
        <c:delete val="1"/>
        <c:axPos val="l"/>
        <c:numFmt formatCode="General" sourceLinked="0"/>
        <c:majorTickMark val="out"/>
        <c:minorTickMark val="none"/>
        <c:tickLblPos val="nextTo"/>
        <c:crossAx val="40891441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Support!$N$13</c:f>
              <c:strCache>
                <c:ptCount val="1"/>
                <c:pt idx="0">
                  <c:v>Vendas Totais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Support!$O$13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1"/>
          <c:order val="1"/>
          <c:tx>
            <c:strRef>
              <c:f>Support!$N$14</c:f>
              <c:strCache>
                <c:ptCount val="1"/>
                <c:pt idx="0">
                  <c:v>Vendas C/ Prejuizo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Support!$O$14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97553768"/>
        <c:axId val="394669264"/>
      </c:barChart>
      <c:catAx>
        <c:axId val="3975537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94669264"/>
        <c:crosses val="autoZero"/>
        <c:auto val="1"/>
        <c:lblAlgn val="ctr"/>
        <c:lblOffset val="100"/>
        <c:noMultiLvlLbl val="0"/>
      </c:catAx>
      <c:valAx>
        <c:axId val="3946692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97553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explosion val="20"/>
            <c:spPr>
              <a:solidFill>
                <a:schemeClr val="accent5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explosion val="2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Lbls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Support!$N$19:$N$20</c:f>
              <c:strCache>
                <c:ptCount val="2"/>
                <c:pt idx="0">
                  <c:v>Frete</c:v>
                </c:pt>
                <c:pt idx="1">
                  <c:v>Adicionais</c:v>
                </c:pt>
              </c:strCache>
            </c:strRef>
          </c:cat>
          <c:val>
            <c:numRef>
              <c:f>Support!$O$19:$O$20</c:f>
              <c:numCache>
                <c:formatCode>General</c:formatCode>
                <c:ptCount val="2"/>
                <c:pt idx="0">
                  <c:v>27.979999999999997</c:v>
                </c:pt>
                <c:pt idx="1">
                  <c:v>13.95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8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Support!$N$7</c:f>
              <c:strCache>
                <c:ptCount val="1"/>
                <c:pt idx="0">
                  <c:v>FINALIZADAS</c:v>
                </c:pt>
              </c:strCache>
            </c:strRef>
          </c:tx>
          <c:spPr>
            <a:solidFill>
              <a:srgbClr val="55B03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Support!$N$8</c:f>
              <c:strCache>
                <c:ptCount val="1"/>
                <c:pt idx="0">
                  <c:v>A CAMINHO</c:v>
                </c:pt>
              </c:strCache>
            </c:strRef>
          </c:tx>
          <c:spPr>
            <a:solidFill>
              <a:srgbClr val="528D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Support!$O$8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tx>
            <c:strRef>
              <c:f>Support!$N$9</c:f>
              <c:strCache>
                <c:ptCount val="1"/>
                <c:pt idx="0">
                  <c:v>PENDENTES</c:v>
                </c:pt>
              </c:strCache>
            </c:strRef>
          </c:tx>
          <c:spPr>
            <a:solidFill>
              <a:srgbClr val="FF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Support!$O$9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strRef>
              <c:f>Support!$N$10</c:f>
              <c:strCache>
                <c:ptCount val="1"/>
                <c:pt idx="0">
                  <c:v>ATRASADAS</c:v>
                </c:pt>
              </c:strCache>
            </c:strRef>
          </c:tx>
          <c:spPr>
            <a:solidFill>
              <a:srgbClr val="FCA23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strRef>
              <c:f>Support!$N$11</c:f>
              <c:strCache>
                <c:ptCount val="1"/>
                <c:pt idx="0">
                  <c:v>CANCELADAS</c:v>
                </c:pt>
              </c:strCache>
            </c:strRef>
          </c:tx>
          <c:spPr>
            <a:solidFill>
              <a:srgbClr val="F03B3B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Support!$N$25</c:f>
              <c:strCache>
                <c:ptCount val="1"/>
                <c:pt idx="0">
                  <c:v>Meta Produtos Vendidos</c:v>
                </c:pt>
              </c:strCache>
            </c:strRef>
          </c:cat>
          <c:val>
            <c:numRef>
              <c:f>Support!$O$11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3243288"/>
        <c:axId val="413241328"/>
      </c:barChart>
      <c:catAx>
        <c:axId val="413243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241328"/>
        <c:crosses val="autoZero"/>
        <c:auto val="1"/>
        <c:lblAlgn val="ctr"/>
        <c:lblOffset val="100"/>
        <c:noMultiLvlLbl val="0"/>
      </c:catAx>
      <c:valAx>
        <c:axId val="41324132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13243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Support!$N$16</c:f>
              <c:strCache>
                <c:ptCount val="1"/>
                <c:pt idx="0">
                  <c:v>Lucro Líquido</c:v>
                </c:pt>
              </c:strCache>
            </c:strRef>
          </c:tx>
          <c:spPr>
            <a:solidFill>
              <a:srgbClr val="4BACC6"/>
            </a:solidFill>
            <a:ln>
              <a:noFill/>
            </a:ln>
            <a:effectLst/>
          </c:spPr>
          <c:invertIfNegative val="0"/>
          <c:dLbls>
            <c:numFmt formatCode="&quot;R$&quot;\ #,##0" sourceLinked="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Support!$J$3:$J$14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Support!$P$16:$AA$16</c:f>
              <c:numCache>
                <c:formatCode>General</c:formatCode>
                <c:ptCount val="12"/>
                <c:pt idx="0">
                  <c:v>1054.0700000000002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3243680"/>
        <c:axId val="413242896"/>
      </c:barChart>
      <c:catAx>
        <c:axId val="413243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242896"/>
        <c:crosses val="autoZero"/>
        <c:auto val="1"/>
        <c:lblAlgn val="ctr"/>
        <c:lblOffset val="100"/>
        <c:noMultiLvlLbl val="0"/>
      </c:catAx>
      <c:valAx>
        <c:axId val="4132428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13243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Support!$O$3</c:f>
              <c:strCache>
                <c:ptCount val="1"/>
                <c:pt idx="0">
                  <c:v>Realizado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92D050"/>
              </a:solidFill>
              <a:ln w="28575">
                <a:solidFill>
                  <a:schemeClr val="bg1"/>
                </a:solidFill>
              </a:ln>
              <a:effectLst/>
            </c:spPr>
          </c:marker>
          <c:dLbls>
            <c:numFmt formatCode="0.00%" sourceLinked="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Support!$J$3:$J$14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Support!$P$3:$AA$3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242112"/>
        <c:axId val="41324250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Support!$O$22</c15:sqref>
                        </c15:formulaRef>
                      </c:ext>
                    </c:extLst>
                    <c:strCache>
                      <c:ptCount val="1"/>
                      <c:pt idx="0">
                        <c:v>Meta</c:v>
                      </c:pt>
                    </c:strCache>
                  </c:strRef>
                </c:tx>
                <c:spPr>
                  <a:ln w="28575" cap="rnd">
                    <a:solidFill>
                      <a:srgbClr val="4F81BD"/>
                    </a:solidFill>
                    <a:round/>
                  </a:ln>
                  <a:effectLst/>
                </c:spPr>
                <c:marker>
                  <c:symbol val="diamond"/>
                  <c:size val="8"/>
                  <c:spPr>
                    <a:solidFill>
                      <a:srgbClr val="4F81BD"/>
                    </a:solidFill>
                    <a:ln w="19050">
                      <a:solidFill>
                        <a:schemeClr val="bg1"/>
                      </a:solidFill>
                    </a:ln>
                    <a:effectLst/>
                  </c:spPr>
                </c:marker>
                <c:dLbls>
                  <c:numFmt formatCode="0.00%" sourceLinked="0"/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BR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Support!$J$3:$J$14</c15:sqref>
                        </c15:formulaRef>
                      </c:ext>
                    </c:extLst>
                    <c:strCache>
                      <c:ptCount val="12"/>
                      <c:pt idx="0">
                        <c:v>JAN</c:v>
                      </c:pt>
                      <c:pt idx="1">
                        <c:v>FEV</c:v>
                      </c:pt>
                      <c:pt idx="2">
                        <c:v>MAR</c:v>
                      </c:pt>
                      <c:pt idx="3">
                        <c:v>ABR</c:v>
                      </c:pt>
                      <c:pt idx="4">
                        <c:v>MAI</c:v>
                      </c:pt>
                      <c:pt idx="5">
                        <c:v>JUN</c:v>
                      </c:pt>
                      <c:pt idx="6">
                        <c:v>JUL</c:v>
                      </c:pt>
                      <c:pt idx="7">
                        <c:v>AGO</c:v>
                      </c:pt>
                      <c:pt idx="8">
                        <c:v>SET</c:v>
                      </c:pt>
                      <c:pt idx="9">
                        <c:v>OUT</c:v>
                      </c:pt>
                      <c:pt idx="10">
                        <c:v>NOV</c:v>
                      </c:pt>
                      <c:pt idx="11">
                        <c:v>DEZ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Support!$P$2:$AA$2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41324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242504"/>
        <c:crosses val="autoZero"/>
        <c:auto val="1"/>
        <c:lblAlgn val="ctr"/>
        <c:lblOffset val="100"/>
        <c:noMultiLvlLbl val="0"/>
      </c:catAx>
      <c:valAx>
        <c:axId val="413242504"/>
        <c:scaling>
          <c:orientation val="minMax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242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Produtos Vendidos</c:v>
          </c:tx>
          <c:spPr>
            <a:solidFill>
              <a:srgbClr val="3B6B9F"/>
            </a:solidFill>
            <a:ln>
              <a:noFill/>
            </a:ln>
            <a:effectLst/>
          </c:spPr>
          <c:invertIfNegative val="0"/>
          <c:dLbls>
            <c:numFmt formatCode="General" sourceLinked="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Support!$J$3:$J$14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Support!$P$12:$AA$12</c:f>
              <c:numCache>
                <c:formatCode>General</c:formatCode>
                <c:ptCount val="12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4123528"/>
        <c:axId val="424120392"/>
        <c:extLst>
          <c:ext xmlns:c15="http://schemas.microsoft.com/office/drawing/2012/chart" uri="{02D57815-91ED-43cb-92C2-25804820EDAC}">
            <c15:filteredBarSeries>
              <c15:ser>
                <c:idx val="0"/>
                <c:order val="1"/>
                <c:tx>
                  <c:strRef>
                    <c:extLst>
                      <c:ext uri="{02D57815-91ED-43cb-92C2-25804820EDAC}">
                        <c15:formulaRef>
                          <c15:sqref>Support!$N$25</c15:sqref>
                        </c15:formulaRef>
                      </c:ext>
                    </c:extLst>
                    <c:strCache>
                      <c:ptCount val="1"/>
                      <c:pt idx="0">
                        <c:v>Meta Produtos Vendidos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B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Support!$P$25:$AA$25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8</c:v>
                      </c:pt>
                      <c:pt idx="1">
                        <c:v>8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24123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4120392"/>
        <c:crosses val="autoZero"/>
        <c:auto val="1"/>
        <c:lblAlgn val="ctr"/>
        <c:lblOffset val="100"/>
        <c:noMultiLvlLbl val="0"/>
      </c:catAx>
      <c:valAx>
        <c:axId val="4241203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24123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v>Vendas Realizadas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General" sourceLinked="0"/>
            <c:spPr>
              <a:solidFill>
                <a:schemeClr val="tx1">
                  <a:lumMod val="75000"/>
                  <a:lumOff val="2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Support!$J$3:$J$14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Support!$P$13:$AA$13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4121568"/>
        <c:axId val="42412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1"/>
                <c:tx>
                  <c:strRef>
                    <c:extLst>
                      <c:ext uri="{02D57815-91ED-43cb-92C2-25804820EDAC}">
                        <c15:formulaRef>
                          <c15:sqref>Support!$N$25</c15:sqref>
                        </c15:formulaRef>
                      </c:ext>
                    </c:extLst>
                    <c:strCache>
                      <c:ptCount val="1"/>
                      <c:pt idx="0">
                        <c:v>Meta Produtos Vendidos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t-B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Support!$P$25:$AA$25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8</c:v>
                      </c:pt>
                      <c:pt idx="1">
                        <c:v>8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4241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4123136"/>
        <c:crosses val="autoZero"/>
        <c:auto val="1"/>
        <c:lblAlgn val="ctr"/>
        <c:lblOffset val="100"/>
        <c:noMultiLvlLbl val="0"/>
      </c:catAx>
      <c:valAx>
        <c:axId val="4241231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24121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13" dropStyle="combo" dx="16" fmlaLink="Support!$H$3" fmlaRange="Support!$E$2:$E$14" noThreeD="1" sel="6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SUMMARYannual!A1"/><Relationship Id="rId3" Type="http://schemas.openxmlformats.org/officeDocument/2006/relationships/hyperlink" Target="#JAN!A1"/><Relationship Id="rId7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openxmlformats.org/officeDocument/2006/relationships/hyperlink" Target="#SUMMARY!A1"/><Relationship Id="rId6" Type="http://schemas.openxmlformats.org/officeDocument/2006/relationships/chart" Target="../charts/chart2.xml"/><Relationship Id="rId5" Type="http://schemas.openxmlformats.org/officeDocument/2006/relationships/hyperlink" Target="#CONFIG!A1"/><Relationship Id="rId4" Type="http://schemas.openxmlformats.org/officeDocument/2006/relationships/chart" Target="../charts/chart1.xml"/><Relationship Id="rId9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hyperlink" Target="#JAN!A1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hyperlink" Target="#SUMMARYannual!A1"/><Relationship Id="rId15" Type="http://schemas.openxmlformats.org/officeDocument/2006/relationships/image" Target="../media/image3.png"/><Relationship Id="rId10" Type="http://schemas.openxmlformats.org/officeDocument/2006/relationships/chart" Target="../charts/chart9.xml"/><Relationship Id="rId4" Type="http://schemas.openxmlformats.org/officeDocument/2006/relationships/hyperlink" Target="#CONFIG!A1"/><Relationship Id="rId9" Type="http://schemas.openxmlformats.org/officeDocument/2006/relationships/chart" Target="../charts/chart8.xml"/><Relationship Id="rId1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hyperlink" Target="#JUN!A1"/><Relationship Id="rId13" Type="http://schemas.openxmlformats.org/officeDocument/2006/relationships/hyperlink" Target="#NOV!A1"/><Relationship Id="rId3" Type="http://schemas.openxmlformats.org/officeDocument/2006/relationships/hyperlink" Target="#JAN!A1"/><Relationship Id="rId7" Type="http://schemas.openxmlformats.org/officeDocument/2006/relationships/hyperlink" Target="#MAI!A1"/><Relationship Id="rId12" Type="http://schemas.openxmlformats.org/officeDocument/2006/relationships/hyperlink" Target="#OUT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6" Type="http://schemas.openxmlformats.org/officeDocument/2006/relationships/hyperlink" Target="#ABR!A1"/><Relationship Id="rId11" Type="http://schemas.openxmlformats.org/officeDocument/2006/relationships/hyperlink" Target="#SET!A1"/><Relationship Id="rId5" Type="http://schemas.openxmlformats.org/officeDocument/2006/relationships/hyperlink" Target="#MAR!A1"/><Relationship Id="rId15" Type="http://schemas.openxmlformats.org/officeDocument/2006/relationships/hyperlink" Target="#CONFIG!A1"/><Relationship Id="rId10" Type="http://schemas.openxmlformats.org/officeDocument/2006/relationships/hyperlink" Target="#AGO!A1"/><Relationship Id="rId4" Type="http://schemas.openxmlformats.org/officeDocument/2006/relationships/hyperlink" Target="#FEV!A1"/><Relationship Id="rId9" Type="http://schemas.openxmlformats.org/officeDocument/2006/relationships/hyperlink" Target="#JUL!A1"/><Relationship Id="rId14" Type="http://schemas.openxmlformats.org/officeDocument/2006/relationships/hyperlink" Target="#DEZ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JAN!A1"/><Relationship Id="rId2" Type="http://schemas.openxmlformats.org/officeDocument/2006/relationships/hyperlink" Target="#SUMMARY!A1"/><Relationship Id="rId1" Type="http://schemas.openxmlformats.org/officeDocument/2006/relationships/image" Target="../media/image1.png"/><Relationship Id="rId5" Type="http://schemas.openxmlformats.org/officeDocument/2006/relationships/hyperlink" Target="#CONFIG_About!A1"/><Relationship Id="rId4" Type="http://schemas.openxmlformats.org/officeDocument/2006/relationships/hyperlink" Target="#CONFIG!A1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1.png"/><Relationship Id="rId7" Type="http://schemas.openxmlformats.org/officeDocument/2006/relationships/hyperlink" Target="#CONFIG_About!A1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hyperlink" Target="#CONFIG!A1"/><Relationship Id="rId5" Type="http://schemas.openxmlformats.org/officeDocument/2006/relationships/hyperlink" Target="#JAN!A1"/><Relationship Id="rId4" Type="http://schemas.openxmlformats.org/officeDocument/2006/relationships/hyperlink" Target="#SUMMARY!A1"/><Relationship Id="rId9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#JAN!B11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1047750</xdr:colOff>
      <xdr:row>1</xdr:row>
      <xdr:rowOff>40655</xdr:rowOff>
    </xdr:from>
    <xdr:to>
      <xdr:col>1</xdr:col>
      <xdr:colOff>2303796</xdr:colOff>
      <xdr:row>1</xdr:row>
      <xdr:rowOff>328923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248123" y="537233"/>
          <a:ext cx="1256046" cy="28826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MENSAL</a:t>
          </a:r>
        </a:p>
      </xdr:txBody>
    </xdr:sp>
    <xdr:clientData/>
  </xdr:twoCellAnchor>
  <xdr:twoCellAnchor editAs="oneCell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19148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884765</xdr:colOff>
      <xdr:row>0</xdr:row>
      <xdr:rowOff>0</xdr:rowOff>
    </xdr:from>
    <xdr:to>
      <xdr:col>1</xdr:col>
      <xdr:colOff>2142065</xdr:colOff>
      <xdr:row>1</xdr:row>
      <xdr:rowOff>284</xdr:rowOff>
    </xdr:to>
    <xdr:sp macro="" textlink="">
      <xdr:nvSpPr>
        <xdr:cNvPr id="3" name="Retângulo 2">
          <a:hlinkClick xmlns:r="http://schemas.openxmlformats.org/officeDocument/2006/relationships" r:id="rId1"/>
        </xdr:cNvPr>
        <xdr:cNvSpPr/>
      </xdr:nvSpPr>
      <xdr:spPr>
        <a:xfrm>
          <a:off x="1085848" y="0"/>
          <a:ext cx="1257300" cy="4968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2142065</xdr:colOff>
      <xdr:row>0</xdr:row>
      <xdr:rowOff>0</xdr:rowOff>
    </xdr:from>
    <xdr:to>
      <xdr:col>3</xdr:col>
      <xdr:colOff>424548</xdr:colOff>
      <xdr:row>1</xdr:row>
      <xdr:rowOff>284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43148" y="0"/>
          <a:ext cx="1256400" cy="496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1076325</xdr:colOff>
          <xdr:row>1</xdr:row>
          <xdr:rowOff>38100</xdr:rowOff>
        </xdr:from>
        <xdr:to>
          <xdr:col>8</xdr:col>
          <xdr:colOff>2762250</xdr:colOff>
          <xdr:row>1</xdr:row>
          <xdr:rowOff>323850</xdr:rowOff>
        </xdr:to>
        <xdr:sp macro="" textlink="">
          <xdr:nvSpPr>
            <xdr:cNvPr id="3076" name="Drop Dow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4053</xdr:colOff>
      <xdr:row>10</xdr:row>
      <xdr:rowOff>21684</xdr:rowOff>
    </xdr:from>
    <xdr:to>
      <xdr:col>2</xdr:col>
      <xdr:colOff>8444</xdr:colOff>
      <xdr:row>16</xdr:row>
      <xdr:rowOff>20578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99453</xdr:colOff>
      <xdr:row>1</xdr:row>
      <xdr:rowOff>54198</xdr:rowOff>
    </xdr:from>
    <xdr:to>
      <xdr:col>8</xdr:col>
      <xdr:colOff>1050698</xdr:colOff>
      <xdr:row>1</xdr:row>
      <xdr:rowOff>327788</xdr:rowOff>
    </xdr:to>
    <xdr:sp macro="" textlink="">
      <xdr:nvSpPr>
        <xdr:cNvPr id="6" name="Retângulo 5"/>
        <xdr:cNvSpPr/>
      </xdr:nvSpPr>
      <xdr:spPr>
        <a:xfrm>
          <a:off x="9025458" y="545177"/>
          <a:ext cx="1118178" cy="27359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solidFill>
                <a:srgbClr val="F5F5F5"/>
              </a:solidFill>
            </a:rPr>
            <a:t>Exibir</a:t>
          </a:r>
          <a:r>
            <a:rPr lang="pt-BR" sz="1100" b="1" baseline="0">
              <a:solidFill>
                <a:srgbClr val="F5F5F5"/>
              </a:solidFill>
            </a:rPr>
            <a:t> dados de:</a:t>
          </a:r>
          <a:endParaRPr lang="pt-BR" sz="1100" b="1">
            <a:solidFill>
              <a:srgbClr val="F5F5F5"/>
            </a:solidFill>
          </a:endParaRPr>
        </a:p>
      </xdr:txBody>
    </xdr:sp>
    <xdr:clientData/>
  </xdr:twoCellAnchor>
  <xdr:twoCellAnchor editAs="absolute">
    <xdr:from>
      <xdr:col>3</xdr:col>
      <xdr:colOff>438149</xdr:colOff>
      <xdr:row>0</xdr:row>
      <xdr:rowOff>0</xdr:rowOff>
    </xdr:from>
    <xdr:to>
      <xdr:col>3</xdr:col>
      <xdr:colOff>1689594</xdr:colOff>
      <xdr:row>1</xdr:row>
      <xdr:rowOff>284</xdr:rowOff>
    </xdr:to>
    <xdr:sp macro="" textlink="">
      <xdr:nvSpPr>
        <xdr:cNvPr id="9" name="Retângulo 8">
          <a:hlinkClick xmlns:r="http://schemas.openxmlformats.org/officeDocument/2006/relationships" r:id="rId5"/>
        </xdr:cNvPr>
        <xdr:cNvSpPr/>
      </xdr:nvSpPr>
      <xdr:spPr>
        <a:xfrm>
          <a:off x="3609771" y="0"/>
          <a:ext cx="1251445" cy="496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  <xdr:twoCellAnchor>
    <xdr:from>
      <xdr:col>3</xdr:col>
      <xdr:colOff>14187</xdr:colOff>
      <xdr:row>10</xdr:row>
      <xdr:rowOff>21684</xdr:rowOff>
    </xdr:from>
    <xdr:to>
      <xdr:col>4</xdr:col>
      <xdr:colOff>1690</xdr:colOff>
      <xdr:row>16</xdr:row>
      <xdr:rowOff>10446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15</xdr:row>
      <xdr:rowOff>0</xdr:rowOff>
    </xdr:from>
    <xdr:to>
      <xdr:col>8</xdr:col>
      <xdr:colOff>1266726</xdr:colOff>
      <xdr:row>15</xdr:row>
      <xdr:rowOff>235670</xdr:rowOff>
    </xdr:to>
    <xdr:sp macro="" textlink="">
      <xdr:nvSpPr>
        <xdr:cNvPr id="8" name="Retângulo 7"/>
        <xdr:cNvSpPr/>
      </xdr:nvSpPr>
      <xdr:spPr>
        <a:xfrm>
          <a:off x="6127423" y="4340258"/>
          <a:ext cx="1266726" cy="23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>
              <a:solidFill>
                <a:schemeClr val="tx1">
                  <a:lumMod val="50000"/>
                  <a:lumOff val="50000"/>
                </a:schemeClr>
              </a:solidFill>
            </a:rPr>
            <a:t>Frete x Lucro</a:t>
          </a:r>
        </a:p>
      </xdr:txBody>
    </xdr:sp>
    <xdr:clientData/>
  </xdr:twoCellAnchor>
  <xdr:twoCellAnchor>
    <xdr:from>
      <xdr:col>8</xdr:col>
      <xdr:colOff>0</xdr:colOff>
      <xdr:row>11</xdr:row>
      <xdr:rowOff>0</xdr:rowOff>
    </xdr:from>
    <xdr:to>
      <xdr:col>8</xdr:col>
      <xdr:colOff>1656000</xdr:colOff>
      <xdr:row>11</xdr:row>
      <xdr:rowOff>235670</xdr:rowOff>
    </xdr:to>
    <xdr:sp macro="" textlink="">
      <xdr:nvSpPr>
        <xdr:cNvPr id="12" name="Retângulo 11"/>
        <xdr:cNvSpPr/>
      </xdr:nvSpPr>
      <xdr:spPr>
        <a:xfrm>
          <a:off x="9092938" y="3849278"/>
          <a:ext cx="1656000" cy="23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>
              <a:solidFill>
                <a:srgbClr val="F9F9F9"/>
              </a:solidFill>
            </a:rPr>
            <a:t>Mantenha abaixo de 20%</a:t>
          </a:r>
        </a:p>
      </xdr:txBody>
    </xdr:sp>
    <xdr:clientData/>
  </xdr:twoCellAnchor>
  <xdr:twoCellAnchor editAs="absolute">
    <xdr:from>
      <xdr:col>5</xdr:col>
      <xdr:colOff>1963</xdr:colOff>
      <xdr:row>12</xdr:row>
      <xdr:rowOff>91829</xdr:rowOff>
    </xdr:from>
    <xdr:to>
      <xdr:col>6</xdr:col>
      <xdr:colOff>711360</xdr:colOff>
      <xdr:row>16</xdr:row>
      <xdr:rowOff>10446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11</xdr:row>
      <xdr:rowOff>0</xdr:rowOff>
    </xdr:from>
    <xdr:to>
      <xdr:col>5</xdr:col>
      <xdr:colOff>1266726</xdr:colOff>
      <xdr:row>11</xdr:row>
      <xdr:rowOff>235670</xdr:rowOff>
    </xdr:to>
    <xdr:sp macro="" textlink="">
      <xdr:nvSpPr>
        <xdr:cNvPr id="18" name="Retângulo 17"/>
        <xdr:cNvSpPr/>
      </xdr:nvSpPr>
      <xdr:spPr>
        <a:xfrm>
          <a:off x="6127423" y="3446675"/>
          <a:ext cx="1266726" cy="2356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>
              <a:solidFill>
                <a:schemeClr val="tx1">
                  <a:lumMod val="50000"/>
                  <a:lumOff val="50000"/>
                </a:schemeClr>
              </a:solidFill>
            </a:rPr>
            <a:t>Prejuizo x</a:t>
          </a:r>
          <a:r>
            <a:rPr lang="pt-BR" sz="1100" baseline="0">
              <a:solidFill>
                <a:schemeClr val="tx1">
                  <a:lumMod val="50000"/>
                  <a:lumOff val="50000"/>
                </a:schemeClr>
              </a:solidFill>
            </a:rPr>
            <a:t> Totais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1</xdr:col>
      <xdr:colOff>991778</xdr:colOff>
      <xdr:row>4</xdr:row>
      <xdr:rowOff>400804</xdr:rowOff>
    </xdr:to>
    <xdr:sp macro="" textlink="">
      <xdr:nvSpPr>
        <xdr:cNvPr id="10" name="CaixaDeTexto 9"/>
        <xdr:cNvSpPr txBox="1"/>
      </xdr:nvSpPr>
      <xdr:spPr>
        <a:xfrm>
          <a:off x="196392" y="1561314"/>
          <a:ext cx="991778" cy="400804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600" b="1">
              <a:solidFill>
                <a:schemeClr val="tx1">
                  <a:lumMod val="75000"/>
                  <a:lumOff val="25000"/>
                </a:schemeClr>
              </a:solidFill>
            </a:rPr>
            <a:t>Meta</a:t>
          </a:r>
        </a:p>
        <a:p>
          <a:pPr algn="l"/>
          <a:r>
            <a:rPr lang="pt-BR" sz="1100" b="1">
              <a:solidFill>
                <a:schemeClr val="tx1">
                  <a:lumMod val="75000"/>
                  <a:lumOff val="25000"/>
                </a:schemeClr>
              </a:solidFill>
            </a:rPr>
            <a:t>Faturamento</a:t>
          </a:r>
          <a:endParaRPr lang="pt-BR" sz="16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5</xdr:col>
      <xdr:colOff>1</xdr:colOff>
      <xdr:row>4</xdr:row>
      <xdr:rowOff>0</xdr:rowOff>
    </xdr:from>
    <xdr:to>
      <xdr:col>5</xdr:col>
      <xdr:colOff>324047</xdr:colOff>
      <xdr:row>4</xdr:row>
      <xdr:rowOff>400804</xdr:rowOff>
    </xdr:to>
    <xdr:sp macro="" textlink="">
      <xdr:nvSpPr>
        <xdr:cNvPr id="16" name="CaixaDeTexto 15"/>
        <xdr:cNvSpPr txBox="1"/>
      </xdr:nvSpPr>
      <xdr:spPr>
        <a:xfrm>
          <a:off x="6127424" y="1561314"/>
          <a:ext cx="324046" cy="400804"/>
        </a:xfrm>
        <a:prstGeom prst="rect">
          <a:avLst/>
        </a:prstGeom>
        <a:solidFill>
          <a:srgbClr val="4C8AD4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600" b="1">
              <a:solidFill>
                <a:schemeClr val="bg1"/>
              </a:solidFill>
            </a:rPr>
            <a:t>i</a:t>
          </a:r>
        </a:p>
      </xdr:txBody>
    </xdr:sp>
    <xdr:clientData/>
  </xdr:twoCellAnchor>
  <xdr:twoCellAnchor>
    <xdr:from>
      <xdr:col>1</xdr:col>
      <xdr:colOff>2300817</xdr:colOff>
      <xdr:row>1</xdr:row>
      <xdr:rowOff>40655</xdr:rowOff>
    </xdr:from>
    <xdr:to>
      <xdr:col>3</xdr:col>
      <xdr:colOff>578832</xdr:colOff>
      <xdr:row>1</xdr:row>
      <xdr:rowOff>324121</xdr:rowOff>
    </xdr:to>
    <xdr:sp macro="" textlink="">
      <xdr:nvSpPr>
        <xdr:cNvPr id="19" name="Retângulo 18">
          <a:hlinkClick xmlns:r="http://schemas.openxmlformats.org/officeDocument/2006/relationships" r:id="rId8"/>
        </xdr:cNvPr>
        <xdr:cNvSpPr/>
      </xdr:nvSpPr>
      <xdr:spPr>
        <a:xfrm>
          <a:off x="2501190" y="537233"/>
          <a:ext cx="1248770" cy="28346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ANUAL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351829</xdr:rowOff>
    </xdr:from>
    <xdr:to>
      <xdr:col>1</xdr:col>
      <xdr:colOff>2303796</xdr:colOff>
      <xdr:row>1</xdr:row>
      <xdr:rowOff>380629</xdr:rowOff>
    </xdr:to>
    <xdr:sp macro="" textlink="">
      <xdr:nvSpPr>
        <xdr:cNvPr id="21" name="Retângulo 20">
          <a:hlinkClick xmlns:r="http://schemas.openxmlformats.org/officeDocument/2006/relationships" r:id="rId8"/>
        </xdr:cNvPr>
        <xdr:cNvSpPr/>
      </xdr:nvSpPr>
      <xdr:spPr>
        <a:xfrm>
          <a:off x="1248899" y="845827"/>
          <a:ext cx="1256046" cy="288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1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 editAs="absolute">
    <xdr:from>
      <xdr:col>5</xdr:col>
      <xdr:colOff>972137</xdr:colOff>
      <xdr:row>1</xdr:row>
      <xdr:rowOff>2753</xdr:rowOff>
    </xdr:from>
    <xdr:to>
      <xdr:col>5</xdr:col>
      <xdr:colOff>1944276</xdr:colOff>
      <xdr:row>2</xdr:row>
      <xdr:rowOff>0</xdr:rowOff>
    </xdr:to>
    <xdr:sp macro="" textlink="Support!H2">
      <xdr:nvSpPr>
        <xdr:cNvPr id="5" name="CaixaDeTexto 4"/>
        <xdr:cNvSpPr txBox="1"/>
      </xdr:nvSpPr>
      <xdr:spPr>
        <a:xfrm>
          <a:off x="7099560" y="493732"/>
          <a:ext cx="972139" cy="380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951B3F0D-123B-47BE-B426-19DB85D40C32}" type="TxLink">
            <a:rPr lang="en-US" sz="14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Maio</a:t>
          </a:fld>
          <a:endParaRPr lang="pt-BR" sz="1800" b="1">
            <a:solidFill>
              <a:schemeClr val="bg1"/>
            </a:solidFill>
          </a:endParaRPr>
        </a:p>
      </xdr:txBody>
    </xdr:sp>
    <xdr:clientData/>
  </xdr:twoCellAnchor>
  <xdr:twoCellAnchor editAs="absolute">
    <xdr:from>
      <xdr:col>5</xdr:col>
      <xdr:colOff>1004641</xdr:colOff>
      <xdr:row>20</xdr:row>
      <xdr:rowOff>302366</xdr:rowOff>
    </xdr:from>
    <xdr:to>
      <xdr:col>6</xdr:col>
      <xdr:colOff>559716</xdr:colOff>
      <xdr:row>20</xdr:row>
      <xdr:rowOff>302366</xdr:rowOff>
    </xdr:to>
    <xdr:cxnSp macro="">
      <xdr:nvCxnSpPr>
        <xdr:cNvPr id="23" name="Connecteur droit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CxnSpPr/>
      </xdr:nvCxnSpPr>
      <xdr:spPr>
        <a:xfrm>
          <a:off x="7151143" y="6081292"/>
          <a:ext cx="1690209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876986</xdr:colOff>
      <xdr:row>24</xdr:row>
      <xdr:rowOff>5</xdr:rowOff>
    </xdr:from>
    <xdr:to>
      <xdr:col>6</xdr:col>
      <xdr:colOff>559716</xdr:colOff>
      <xdr:row>24</xdr:row>
      <xdr:rowOff>5</xdr:rowOff>
    </xdr:to>
    <xdr:cxnSp macro="">
      <xdr:nvCxnSpPr>
        <xdr:cNvPr id="24" name="Connecteur droit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CxnSpPr/>
      </xdr:nvCxnSpPr>
      <xdr:spPr>
        <a:xfrm>
          <a:off x="6439586" y="7219955"/>
          <a:ext cx="1682980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876986</xdr:colOff>
      <xdr:row>24</xdr:row>
      <xdr:rowOff>5</xdr:rowOff>
    </xdr:from>
    <xdr:to>
      <xdr:col>6</xdr:col>
      <xdr:colOff>559716</xdr:colOff>
      <xdr:row>24</xdr:row>
      <xdr:rowOff>5</xdr:rowOff>
    </xdr:to>
    <xdr:cxnSp macro="">
      <xdr:nvCxnSpPr>
        <xdr:cNvPr id="25" name="Connecteur droit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CxnSpPr/>
      </xdr:nvCxnSpPr>
      <xdr:spPr>
        <a:xfrm>
          <a:off x="7023488" y="6993528"/>
          <a:ext cx="1817864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19</xdr:row>
      <xdr:rowOff>9820</xdr:rowOff>
    </xdr:from>
    <xdr:to>
      <xdr:col>1</xdr:col>
      <xdr:colOff>1788798</xdr:colOff>
      <xdr:row>22</xdr:row>
      <xdr:rowOff>287712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477067</xdr:colOff>
      <xdr:row>20</xdr:row>
      <xdr:rowOff>94759</xdr:rowOff>
    </xdr:from>
    <xdr:to>
      <xdr:col>1</xdr:col>
      <xdr:colOff>1115340</xdr:colOff>
      <xdr:row>21</xdr:row>
      <xdr:rowOff>202774</xdr:rowOff>
    </xdr:to>
    <xdr:sp macro="" textlink="Support!AB12">
      <xdr:nvSpPr>
        <xdr:cNvPr id="13" name="Retângulo 12"/>
        <xdr:cNvSpPr/>
      </xdr:nvSpPr>
      <xdr:spPr>
        <a:xfrm>
          <a:off x="673459" y="5799939"/>
          <a:ext cx="638273" cy="41242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E5AE384A-2D28-4764-ACF5-3CF78B39BBD8}" type="TxLink">
            <a:rPr lang="en-US" sz="1600" b="1" i="0" u="none" strike="noStrike">
              <a:solidFill>
                <a:schemeClr val="tx1">
                  <a:lumMod val="75000"/>
                  <a:lumOff val="25000"/>
                </a:schemeClr>
              </a:solidFill>
              <a:latin typeface="Calibri"/>
              <a:cs typeface="Calibri"/>
            </a:rPr>
            <a:pPr algn="ctr"/>
            <a:t>0</a:t>
          </a:fld>
          <a:endParaRPr lang="pt-BR" sz="16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1</xdr:col>
      <xdr:colOff>1492577</xdr:colOff>
      <xdr:row>21</xdr:row>
      <xdr:rowOff>62108</xdr:rowOff>
    </xdr:from>
    <xdr:to>
      <xdr:col>1</xdr:col>
      <xdr:colOff>2661108</xdr:colOff>
      <xdr:row>21</xdr:row>
      <xdr:rowOff>294342</xdr:rowOff>
    </xdr:to>
    <xdr:sp macro="" textlink="">
      <xdr:nvSpPr>
        <xdr:cNvPr id="15" name="CaixaDeTexto 14"/>
        <xdr:cNvSpPr txBox="1"/>
      </xdr:nvSpPr>
      <xdr:spPr>
        <a:xfrm>
          <a:off x="1688969" y="6071696"/>
          <a:ext cx="1168531" cy="232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050" b="0">
              <a:solidFill>
                <a:schemeClr val="tx1">
                  <a:lumMod val="65000"/>
                  <a:lumOff val="35000"/>
                </a:schemeClr>
              </a:solidFill>
            </a:rPr>
            <a:t>do total vendido</a:t>
          </a:r>
        </a:p>
      </xdr:txBody>
    </xdr:sp>
    <xdr:clientData/>
  </xdr:twoCellAnchor>
  <xdr:twoCellAnchor>
    <xdr:from>
      <xdr:col>1</xdr:col>
      <xdr:colOff>1684059</xdr:colOff>
      <xdr:row>20</xdr:row>
      <xdr:rowOff>3190</xdr:rowOff>
    </xdr:from>
    <xdr:to>
      <xdr:col>1</xdr:col>
      <xdr:colOff>2469626</xdr:colOff>
      <xdr:row>21</xdr:row>
      <xdr:rowOff>52287</xdr:rowOff>
    </xdr:to>
    <xdr:sp macro="" textlink="Support!AC12">
      <xdr:nvSpPr>
        <xdr:cNvPr id="26" name="CaixaDeTexto 25"/>
        <xdr:cNvSpPr txBox="1"/>
      </xdr:nvSpPr>
      <xdr:spPr>
        <a:xfrm>
          <a:off x="1880451" y="5708370"/>
          <a:ext cx="785567" cy="3535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ABCD74E9-DD52-493D-9CF8-B25084222827}" type="TxLink">
            <a:rPr lang="en-US" sz="1800" b="1" i="0" u="none" strike="noStrike">
              <a:solidFill>
                <a:schemeClr val="tx1">
                  <a:lumMod val="75000"/>
                  <a:lumOff val="25000"/>
                </a:schemeClr>
              </a:solidFill>
              <a:latin typeface="Calibri"/>
              <a:cs typeface="Calibri"/>
            </a:rPr>
            <a:pPr algn="ctr"/>
            <a:t>0%</a:t>
          </a:fld>
          <a:endParaRPr lang="pt-BR" sz="18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19148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884765</xdr:colOff>
      <xdr:row>0</xdr:row>
      <xdr:rowOff>0</xdr:rowOff>
    </xdr:from>
    <xdr:to>
      <xdr:col>2</xdr:col>
      <xdr:colOff>89771</xdr:colOff>
      <xdr:row>1</xdr:row>
      <xdr:rowOff>284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84790" y="0"/>
          <a:ext cx="1257300" cy="495584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2</xdr:col>
      <xdr:colOff>89771</xdr:colOff>
      <xdr:row>0</xdr:row>
      <xdr:rowOff>0</xdr:rowOff>
    </xdr:from>
    <xdr:to>
      <xdr:col>3</xdr:col>
      <xdr:colOff>1170836</xdr:colOff>
      <xdr:row>1</xdr:row>
      <xdr:rowOff>284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42090" y="0"/>
          <a:ext cx="1254283" cy="4955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43851</xdr:rowOff>
    </xdr:from>
    <xdr:to>
      <xdr:col>3</xdr:col>
      <xdr:colOff>77723</xdr:colOff>
      <xdr:row>1</xdr:row>
      <xdr:rowOff>330865</xdr:rowOff>
    </xdr:to>
    <xdr:sp macro="" textlink="">
      <xdr:nvSpPr>
        <xdr:cNvPr id="5" name="Retângulo 4">
          <a:hlinkClick xmlns:r="http://schemas.openxmlformats.org/officeDocument/2006/relationships" r:id="rId2"/>
        </xdr:cNvPr>
        <xdr:cNvSpPr/>
      </xdr:nvSpPr>
      <xdr:spPr>
        <a:xfrm>
          <a:off x="1246654" y="539711"/>
          <a:ext cx="1249200" cy="2870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MENSAL</a:t>
          </a:r>
        </a:p>
      </xdr:txBody>
    </xdr:sp>
    <xdr:clientData/>
  </xdr:twoCellAnchor>
  <xdr:twoCellAnchor editAs="absolute">
    <xdr:from>
      <xdr:col>3</xdr:col>
      <xdr:colOff>1184437</xdr:colOff>
      <xdr:row>0</xdr:row>
      <xdr:rowOff>0</xdr:rowOff>
    </xdr:from>
    <xdr:to>
      <xdr:col>4</xdr:col>
      <xdr:colOff>854929</xdr:colOff>
      <xdr:row>1</xdr:row>
      <xdr:rowOff>284</xdr:rowOff>
    </xdr:to>
    <xdr:sp macro="" textlink="">
      <xdr:nvSpPr>
        <xdr:cNvPr id="9" name="Retângulo 8">
          <a:hlinkClick xmlns:r="http://schemas.openxmlformats.org/officeDocument/2006/relationships" r:id="rId4"/>
        </xdr:cNvPr>
        <xdr:cNvSpPr/>
      </xdr:nvSpPr>
      <xdr:spPr>
        <a:xfrm>
          <a:off x="3609974" y="0"/>
          <a:ext cx="1251445" cy="4955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  <xdr:twoCellAnchor editAs="absolute">
    <xdr:from>
      <xdr:col>3</xdr:col>
      <xdr:colOff>79031</xdr:colOff>
      <xdr:row>1</xdr:row>
      <xdr:rowOff>43851</xdr:rowOff>
    </xdr:from>
    <xdr:to>
      <xdr:col>3</xdr:col>
      <xdr:colOff>1328231</xdr:colOff>
      <xdr:row>1</xdr:row>
      <xdr:rowOff>332119</xdr:rowOff>
    </xdr:to>
    <xdr:sp macro="" textlink="">
      <xdr:nvSpPr>
        <xdr:cNvPr id="17" name="Retângulo 16">
          <a:hlinkClick xmlns:r="http://schemas.openxmlformats.org/officeDocument/2006/relationships" r:id="rId5"/>
        </xdr:cNvPr>
        <xdr:cNvSpPr/>
      </xdr:nvSpPr>
      <xdr:spPr>
        <a:xfrm>
          <a:off x="2497162" y="539711"/>
          <a:ext cx="1256046" cy="28826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ANUAL</a:t>
          </a:r>
        </a:p>
      </xdr:txBody>
    </xdr:sp>
    <xdr:clientData/>
  </xdr:twoCellAnchor>
  <xdr:twoCellAnchor editAs="oneCell">
    <xdr:from>
      <xdr:col>1</xdr:col>
      <xdr:colOff>0</xdr:colOff>
      <xdr:row>10</xdr:row>
      <xdr:rowOff>9820</xdr:rowOff>
    </xdr:from>
    <xdr:to>
      <xdr:col>7</xdr:col>
      <xdr:colOff>726651</xdr:colOff>
      <xdr:row>15</xdr:row>
      <xdr:rowOff>1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</xdr:col>
      <xdr:colOff>79031</xdr:colOff>
      <xdr:row>1</xdr:row>
      <xdr:rowOff>351297</xdr:rowOff>
    </xdr:from>
    <xdr:to>
      <xdr:col>3</xdr:col>
      <xdr:colOff>1328231</xdr:colOff>
      <xdr:row>2</xdr:row>
      <xdr:rowOff>302</xdr:rowOff>
    </xdr:to>
    <xdr:sp macro="" textlink="">
      <xdr:nvSpPr>
        <xdr:cNvPr id="11" name="Retângulo 10">
          <a:hlinkClick xmlns:r="http://schemas.openxmlformats.org/officeDocument/2006/relationships" r:id="rId5"/>
        </xdr:cNvPr>
        <xdr:cNvSpPr/>
      </xdr:nvSpPr>
      <xdr:spPr>
        <a:xfrm>
          <a:off x="2498033" y="847875"/>
          <a:ext cx="1249200" cy="294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1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>
    <xdr:from>
      <xdr:col>9</xdr:col>
      <xdr:colOff>156418</xdr:colOff>
      <xdr:row>10</xdr:row>
      <xdr:rowOff>186572</xdr:rowOff>
    </xdr:from>
    <xdr:to>
      <xdr:col>9</xdr:col>
      <xdr:colOff>289618</xdr:colOff>
      <xdr:row>10</xdr:row>
      <xdr:rowOff>276572</xdr:rowOff>
    </xdr:to>
    <xdr:sp macro="" textlink="">
      <xdr:nvSpPr>
        <xdr:cNvPr id="7" name="Triângulo isósceles 6"/>
        <xdr:cNvSpPr/>
      </xdr:nvSpPr>
      <xdr:spPr>
        <a:xfrm>
          <a:off x="9308274" y="3387758"/>
          <a:ext cx="133200" cy="90000"/>
        </a:xfrm>
        <a:prstGeom prst="triangle">
          <a:avLst/>
        </a:prstGeom>
        <a:solidFill>
          <a:srgbClr val="4BACC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156418</xdr:colOff>
      <xdr:row>11</xdr:row>
      <xdr:rowOff>176753</xdr:rowOff>
    </xdr:from>
    <xdr:to>
      <xdr:col>9</xdr:col>
      <xdr:colOff>289618</xdr:colOff>
      <xdr:row>11</xdr:row>
      <xdr:rowOff>266753</xdr:rowOff>
    </xdr:to>
    <xdr:sp macro="" textlink="">
      <xdr:nvSpPr>
        <xdr:cNvPr id="14" name="Triângulo isósceles 13"/>
        <xdr:cNvSpPr/>
      </xdr:nvSpPr>
      <xdr:spPr>
        <a:xfrm flipV="1">
          <a:off x="9308274" y="3819820"/>
          <a:ext cx="133200" cy="90000"/>
        </a:xfrm>
        <a:prstGeom prst="triangle">
          <a:avLst/>
        </a:prstGeom>
        <a:solidFill>
          <a:srgbClr val="F7964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absolute">
    <xdr:from>
      <xdr:col>5</xdr:col>
      <xdr:colOff>29458</xdr:colOff>
      <xdr:row>4</xdr:row>
      <xdr:rowOff>19639</xdr:rowOff>
    </xdr:from>
    <xdr:to>
      <xdr:col>7</xdr:col>
      <xdr:colOff>0</xdr:colOff>
      <xdr:row>7</xdr:row>
      <xdr:rowOff>19640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7</xdr:col>
      <xdr:colOff>11784</xdr:colOff>
      <xdr:row>4</xdr:row>
      <xdr:rowOff>29458</xdr:rowOff>
    </xdr:from>
    <xdr:to>
      <xdr:col>10</xdr:col>
      <xdr:colOff>530258</xdr:colOff>
      <xdr:row>7</xdr:row>
      <xdr:rowOff>49098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166238</xdr:colOff>
      <xdr:row>13</xdr:row>
      <xdr:rowOff>172040</xdr:rowOff>
    </xdr:from>
    <xdr:to>
      <xdr:col>9</xdr:col>
      <xdr:colOff>299438</xdr:colOff>
      <xdr:row>13</xdr:row>
      <xdr:rowOff>262040</xdr:rowOff>
    </xdr:to>
    <xdr:sp macro="" textlink="">
      <xdr:nvSpPr>
        <xdr:cNvPr id="18" name="Triângulo isósceles 17"/>
        <xdr:cNvSpPr/>
      </xdr:nvSpPr>
      <xdr:spPr>
        <a:xfrm>
          <a:off x="9318094" y="4384643"/>
          <a:ext cx="133200" cy="90000"/>
        </a:xfrm>
        <a:prstGeom prst="triangle">
          <a:avLst/>
        </a:prstGeom>
        <a:solidFill>
          <a:srgbClr val="4BACC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166238</xdr:colOff>
      <xdr:row>14</xdr:row>
      <xdr:rowOff>181859</xdr:rowOff>
    </xdr:from>
    <xdr:to>
      <xdr:col>9</xdr:col>
      <xdr:colOff>299438</xdr:colOff>
      <xdr:row>14</xdr:row>
      <xdr:rowOff>271859</xdr:rowOff>
    </xdr:to>
    <xdr:sp macro="" textlink="">
      <xdr:nvSpPr>
        <xdr:cNvPr id="19" name="Triângulo isósceles 18"/>
        <xdr:cNvSpPr/>
      </xdr:nvSpPr>
      <xdr:spPr>
        <a:xfrm flipV="1">
          <a:off x="9318094" y="4885441"/>
          <a:ext cx="133200" cy="90000"/>
        </a:xfrm>
        <a:prstGeom prst="triangle">
          <a:avLst/>
        </a:prstGeom>
        <a:solidFill>
          <a:srgbClr val="F7964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absolute">
    <xdr:from>
      <xdr:col>11</xdr:col>
      <xdr:colOff>893587</xdr:colOff>
      <xdr:row>0</xdr:row>
      <xdr:rowOff>490978</xdr:rowOff>
    </xdr:from>
    <xdr:to>
      <xdr:col>11</xdr:col>
      <xdr:colOff>1728252</xdr:colOff>
      <xdr:row>1</xdr:row>
      <xdr:rowOff>380210</xdr:rowOff>
    </xdr:to>
    <xdr:sp macro="" textlink="Support!AF3">
      <xdr:nvSpPr>
        <xdr:cNvPr id="16" name="CaixaDeTexto 15"/>
        <xdr:cNvSpPr txBox="1"/>
      </xdr:nvSpPr>
      <xdr:spPr>
        <a:xfrm>
          <a:off x="11174695" y="490978"/>
          <a:ext cx="834665" cy="380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E556FDF0-9A21-43A4-B38E-BC4180731F2F}" type="TxLink">
            <a:rPr lang="en-US" sz="14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2022</a:t>
          </a:fld>
          <a:endParaRPr lang="pt-BR" sz="1400" b="1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867166</xdr:colOff>
      <xdr:row>20</xdr:row>
      <xdr:rowOff>0</xdr:rowOff>
    </xdr:from>
    <xdr:to>
      <xdr:col>6</xdr:col>
      <xdr:colOff>549896</xdr:colOff>
      <xdr:row>20</xdr:row>
      <xdr:rowOff>0</xdr:rowOff>
    </xdr:to>
    <xdr:cxnSp macro="">
      <xdr:nvCxnSpPr>
        <xdr:cNvPr id="21" name="Connecteur droit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CxnSpPr/>
      </xdr:nvCxnSpPr>
      <xdr:spPr>
        <a:xfrm>
          <a:off x="6425053" y="6225619"/>
          <a:ext cx="1685925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16</xdr:row>
      <xdr:rowOff>441878</xdr:rowOff>
    </xdr:from>
    <xdr:to>
      <xdr:col>3</xdr:col>
      <xdr:colOff>1300379</xdr:colOff>
      <xdr:row>27</xdr:row>
      <xdr:rowOff>382963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306372</xdr:colOff>
      <xdr:row>17</xdr:row>
      <xdr:rowOff>5</xdr:rowOff>
    </xdr:from>
    <xdr:to>
      <xdr:col>11</xdr:col>
      <xdr:colOff>2454897</xdr:colOff>
      <xdr:row>27</xdr:row>
      <xdr:rowOff>382963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7</xdr:col>
      <xdr:colOff>382965</xdr:colOff>
      <xdr:row>16</xdr:row>
      <xdr:rowOff>488</xdr:rowOff>
    </xdr:from>
    <xdr:to>
      <xdr:col>10</xdr:col>
      <xdr:colOff>471341</xdr:colOff>
      <xdr:row>17</xdr:row>
      <xdr:rowOff>488</xdr:rowOff>
    </xdr:to>
    <xdr:sp macro="" textlink="">
      <xdr:nvSpPr>
        <xdr:cNvPr id="12" name="Retângulo 11"/>
        <xdr:cNvSpPr/>
      </xdr:nvSpPr>
      <xdr:spPr>
        <a:xfrm>
          <a:off x="8543042" y="5195050"/>
          <a:ext cx="1522036" cy="441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200" b="1">
              <a:solidFill>
                <a:schemeClr val="tx1">
                  <a:lumMod val="75000"/>
                  <a:lumOff val="25000"/>
                </a:schemeClr>
              </a:solidFill>
            </a:rPr>
            <a:t>Lucro Líquido</a:t>
          </a:r>
        </a:p>
      </xdr:txBody>
    </xdr:sp>
    <xdr:clientData/>
  </xdr:twoCellAnchor>
  <xdr:twoCellAnchor editAs="absolute">
    <xdr:from>
      <xdr:col>10</xdr:col>
      <xdr:colOff>451697</xdr:colOff>
      <xdr:row>0</xdr:row>
      <xdr:rowOff>29460</xdr:rowOff>
    </xdr:from>
    <xdr:to>
      <xdr:col>11</xdr:col>
      <xdr:colOff>1531859</xdr:colOff>
      <xdr:row>0</xdr:row>
      <xdr:rowOff>471341</xdr:rowOff>
    </xdr:to>
    <xdr:sp macro="" textlink="Support!AF2">
      <xdr:nvSpPr>
        <xdr:cNvPr id="24" name="CaixaDeTexto 23"/>
        <xdr:cNvSpPr txBox="1"/>
      </xdr:nvSpPr>
      <xdr:spPr>
        <a:xfrm>
          <a:off x="10045434" y="29460"/>
          <a:ext cx="1767533" cy="441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8AA0FCE3-D957-4547-BF1A-DB4485DDBB73}" type="TxLink">
            <a:rPr lang="en-US" sz="1200" b="1" i="0" u="none" strike="noStrike">
              <a:solidFill>
                <a:schemeClr val="bg1"/>
              </a:solidFill>
              <a:latin typeface="Calibri"/>
              <a:cs typeface="Calibri"/>
            </a:rPr>
            <a:pPr algn="r"/>
            <a:t>0</a:t>
          </a:fld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1964</xdr:colOff>
      <xdr:row>29</xdr:row>
      <xdr:rowOff>440114</xdr:rowOff>
    </xdr:from>
    <xdr:to>
      <xdr:col>7</xdr:col>
      <xdr:colOff>0</xdr:colOff>
      <xdr:row>40</xdr:row>
      <xdr:rowOff>227618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876986</xdr:colOff>
      <xdr:row>23</xdr:row>
      <xdr:rowOff>5</xdr:rowOff>
    </xdr:from>
    <xdr:to>
      <xdr:col>6</xdr:col>
      <xdr:colOff>559716</xdr:colOff>
      <xdr:row>23</xdr:row>
      <xdr:rowOff>5</xdr:rowOff>
    </xdr:to>
    <xdr:cxnSp macro="">
      <xdr:nvCxnSpPr>
        <xdr:cNvPr id="25" name="Connecteur droit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CxnSpPr/>
      </xdr:nvCxnSpPr>
      <xdr:spPr>
        <a:xfrm>
          <a:off x="6434873" y="7237041"/>
          <a:ext cx="1685925" cy="0"/>
        </a:xfrm>
        <a:prstGeom prst="line">
          <a:avLst/>
        </a:prstGeom>
        <a:ln>
          <a:solidFill>
            <a:schemeClr val="bg1">
              <a:lumMod val="8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306372</xdr:colOff>
      <xdr:row>29</xdr:row>
      <xdr:rowOff>440114</xdr:rowOff>
    </xdr:from>
    <xdr:to>
      <xdr:col>11</xdr:col>
      <xdr:colOff>2454897</xdr:colOff>
      <xdr:row>40</xdr:row>
      <xdr:rowOff>245489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306372</xdr:colOff>
      <xdr:row>43</xdr:row>
      <xdr:rowOff>0</xdr:rowOff>
    </xdr:from>
    <xdr:to>
      <xdr:col>11</xdr:col>
      <xdr:colOff>2454897</xdr:colOff>
      <xdr:row>59</xdr:row>
      <xdr:rowOff>1767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9</xdr:col>
      <xdr:colOff>57214</xdr:colOff>
      <xdr:row>10</xdr:row>
      <xdr:rowOff>55552</xdr:rowOff>
    </xdr:from>
    <xdr:to>
      <xdr:col>9</xdr:col>
      <xdr:colOff>381214</xdr:colOff>
      <xdr:row>10</xdr:row>
      <xdr:rowOff>379552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3228" y="3213390"/>
          <a:ext cx="324000" cy="324000"/>
        </a:xfrm>
        <a:prstGeom prst="rect">
          <a:avLst/>
        </a:prstGeom>
      </xdr:spPr>
    </xdr:pic>
    <xdr:clientData/>
  </xdr:twoCellAnchor>
  <xdr:twoCellAnchor editAs="oneCell">
    <xdr:from>
      <xdr:col>9</xdr:col>
      <xdr:colOff>61505</xdr:colOff>
      <xdr:row>11</xdr:row>
      <xdr:rowOff>62564</xdr:rowOff>
    </xdr:from>
    <xdr:to>
      <xdr:col>9</xdr:col>
      <xdr:colOff>385505</xdr:colOff>
      <xdr:row>11</xdr:row>
      <xdr:rowOff>386564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213361" y="3656533"/>
          <a:ext cx="324000" cy="324000"/>
        </a:xfrm>
        <a:prstGeom prst="rect">
          <a:avLst/>
        </a:prstGeom>
      </xdr:spPr>
    </xdr:pic>
    <xdr:clientData/>
  </xdr:twoCellAnchor>
  <xdr:twoCellAnchor editAs="oneCell">
    <xdr:from>
      <xdr:col>9</xdr:col>
      <xdr:colOff>59446</xdr:colOff>
      <xdr:row>13</xdr:row>
      <xdr:rowOff>57782</xdr:rowOff>
    </xdr:from>
    <xdr:to>
      <xdr:col>9</xdr:col>
      <xdr:colOff>383446</xdr:colOff>
      <xdr:row>13</xdr:row>
      <xdr:rowOff>381782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5460" y="4271093"/>
          <a:ext cx="324000" cy="324000"/>
        </a:xfrm>
        <a:prstGeom prst="rect">
          <a:avLst/>
        </a:prstGeom>
      </xdr:spPr>
    </xdr:pic>
    <xdr:clientData/>
  </xdr:twoCellAnchor>
  <xdr:twoCellAnchor editAs="oneCell">
    <xdr:from>
      <xdr:col>9</xdr:col>
      <xdr:colOff>63737</xdr:colOff>
      <xdr:row>14</xdr:row>
      <xdr:rowOff>64794</xdr:rowOff>
    </xdr:from>
    <xdr:to>
      <xdr:col>9</xdr:col>
      <xdr:colOff>387737</xdr:colOff>
      <xdr:row>14</xdr:row>
      <xdr:rowOff>388794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9215593" y="4719279"/>
          <a:ext cx="324000" cy="32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19148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6431" y="9525"/>
          <a:ext cx="1257300" cy="4974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3731" y="0"/>
          <a:ext cx="1257300" cy="497417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02" y="587287"/>
          <a:ext cx="628650" cy="28872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352" y="587287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892" y="587287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3741" y="587287"/>
          <a:ext cx="62423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4787" y="587287"/>
          <a:ext cx="632730" cy="29067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00373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32659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661309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289959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18609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39989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61368" y="587287"/>
          <a:ext cx="62942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7340" y="0"/>
          <a:ext cx="1260649" cy="50170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22781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895348</xdr:colOff>
      <xdr:row>0</xdr:row>
      <xdr:rowOff>9525</xdr:rowOff>
    </xdr:from>
    <xdr:to>
      <xdr:col>1</xdr:col>
      <xdr:colOff>2152648</xdr:colOff>
      <xdr:row>1</xdr:row>
      <xdr:rowOff>9525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1095373" y="9525"/>
          <a:ext cx="1257300" cy="495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1</xdr:col>
      <xdr:colOff>2152648</xdr:colOff>
      <xdr:row>0</xdr:row>
      <xdr:rowOff>0</xdr:rowOff>
    </xdr:from>
    <xdr:to>
      <xdr:col>3</xdr:col>
      <xdr:colOff>386267</xdr:colOff>
      <xdr:row>1</xdr:row>
      <xdr:rowOff>0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/>
      </xdr:nvSpPr>
      <xdr:spPr>
        <a:xfrm>
          <a:off x="2352673" y="0"/>
          <a:ext cx="1253044" cy="49530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92860</xdr:rowOff>
    </xdr:from>
    <xdr:to>
      <xdr:col>1</xdr:col>
      <xdr:colOff>1676400</xdr:colOff>
      <xdr:row>1</xdr:row>
      <xdr:rowOff>381588</xdr:rowOff>
    </xdr:to>
    <xdr:sp macro="" textlink="">
      <xdr:nvSpPr>
        <xdr:cNvPr id="5" name="Retângulo 4">
          <a:hlinkClick xmlns:r="http://schemas.openxmlformats.org/officeDocument/2006/relationships" r:id="rId3"/>
        </xdr:cNvPr>
        <xdr:cNvSpPr/>
      </xdr:nvSpPr>
      <xdr:spPr>
        <a:xfrm>
          <a:off x="124777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JAN</a:t>
          </a:r>
        </a:p>
      </xdr:txBody>
    </xdr:sp>
    <xdr:clientData/>
  </xdr:twoCellAnchor>
  <xdr:twoCellAnchor editAs="absolute">
    <xdr:from>
      <xdr:col>1</xdr:col>
      <xdr:colOff>1676400</xdr:colOff>
      <xdr:row>1</xdr:row>
      <xdr:rowOff>92860</xdr:rowOff>
    </xdr:from>
    <xdr:to>
      <xdr:col>1</xdr:col>
      <xdr:colOff>2305050</xdr:colOff>
      <xdr:row>1</xdr:row>
      <xdr:rowOff>381588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/>
      </xdr:nvSpPr>
      <xdr:spPr>
        <a:xfrm>
          <a:off x="1876425" y="588160"/>
          <a:ext cx="628650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FEV</a:t>
          </a:r>
        </a:p>
      </xdr:txBody>
    </xdr:sp>
    <xdr:clientData/>
  </xdr:twoCellAnchor>
  <xdr:twoCellAnchor editAs="absolute">
    <xdr:from>
      <xdr:col>1</xdr:col>
      <xdr:colOff>2310940</xdr:colOff>
      <xdr:row>1</xdr:row>
      <xdr:rowOff>92860</xdr:rowOff>
    </xdr:from>
    <xdr:to>
      <xdr:col>2</xdr:col>
      <xdr:colOff>507676</xdr:colOff>
      <xdr:row>1</xdr:row>
      <xdr:rowOff>381588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2510965" y="588160"/>
          <a:ext cx="625611" cy="28872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MAR</a:t>
          </a:r>
        </a:p>
      </xdr:txBody>
    </xdr:sp>
    <xdr:clientData/>
  </xdr:twoCellAnchor>
  <xdr:twoCellAnchor editAs="absolute">
    <xdr:from>
      <xdr:col>2</xdr:col>
      <xdr:colOff>511875</xdr:colOff>
      <xdr:row>1</xdr:row>
      <xdr:rowOff>92860</xdr:rowOff>
    </xdr:from>
    <xdr:to>
      <xdr:col>3</xdr:col>
      <xdr:colOff>549246</xdr:colOff>
      <xdr:row>1</xdr:row>
      <xdr:rowOff>380860</xdr:rowOff>
    </xdr:to>
    <xdr:sp macro="" textlink="">
      <xdr:nvSpPr>
        <xdr:cNvPr id="8" name="Retângulo 7">
          <a:hlinkClick xmlns:r="http://schemas.openxmlformats.org/officeDocument/2006/relationships" r:id="rId6"/>
        </xdr:cNvPr>
        <xdr:cNvSpPr/>
      </xdr:nvSpPr>
      <xdr:spPr>
        <a:xfrm>
          <a:off x="3140775" y="588160"/>
          <a:ext cx="62792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ABR</a:t>
          </a:r>
        </a:p>
      </xdr:txBody>
    </xdr:sp>
    <xdr:clientData/>
  </xdr:twoCellAnchor>
  <xdr:twoCellAnchor editAs="absolute">
    <xdr:from>
      <xdr:col>3</xdr:col>
      <xdr:colOff>546058</xdr:colOff>
      <xdr:row>1</xdr:row>
      <xdr:rowOff>92860</xdr:rowOff>
    </xdr:from>
    <xdr:to>
      <xdr:col>4</xdr:col>
      <xdr:colOff>557891</xdr:colOff>
      <xdr:row>2</xdr:row>
      <xdr:rowOff>1804</xdr:rowOff>
    </xdr:to>
    <xdr:sp macro="" textlink="">
      <xdr:nvSpPr>
        <xdr:cNvPr id="9" name="Retângulo 8">
          <a:hlinkClick xmlns:r="http://schemas.openxmlformats.org/officeDocument/2006/relationships" r:id="rId7"/>
        </xdr:cNvPr>
        <xdr:cNvSpPr/>
      </xdr:nvSpPr>
      <xdr:spPr>
        <a:xfrm>
          <a:off x="3765508" y="588160"/>
          <a:ext cx="688108" cy="2899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MAI</a:t>
          </a:r>
        </a:p>
      </xdr:txBody>
    </xdr:sp>
    <xdr:clientData/>
  </xdr:twoCellAnchor>
  <xdr:twoCellAnchor editAs="absolute">
    <xdr:from>
      <xdr:col>4</xdr:col>
      <xdr:colOff>560747</xdr:colOff>
      <xdr:row>1</xdr:row>
      <xdr:rowOff>92860</xdr:rowOff>
    </xdr:from>
    <xdr:to>
      <xdr:col>5</xdr:col>
      <xdr:colOff>308606</xdr:colOff>
      <xdr:row>1</xdr:row>
      <xdr:rowOff>380860</xdr:rowOff>
    </xdr:to>
    <xdr:sp macro="" textlink="">
      <xdr:nvSpPr>
        <xdr:cNvPr id="10" name="Retângulo 9">
          <a:hlinkClick xmlns:r="http://schemas.openxmlformats.org/officeDocument/2006/relationships" r:id="rId8"/>
        </xdr:cNvPr>
        <xdr:cNvSpPr/>
      </xdr:nvSpPr>
      <xdr:spPr>
        <a:xfrm>
          <a:off x="4456472" y="588160"/>
          <a:ext cx="63368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JUN</a:t>
          </a:r>
        </a:p>
      </xdr:txBody>
    </xdr:sp>
    <xdr:clientData/>
  </xdr:twoCellAnchor>
  <xdr:twoCellAnchor editAs="absolute">
    <xdr:from>
      <xdr:col>5</xdr:col>
      <xdr:colOff>311464</xdr:colOff>
      <xdr:row>1</xdr:row>
      <xdr:rowOff>92860</xdr:rowOff>
    </xdr:from>
    <xdr:to>
      <xdr:col>6</xdr:col>
      <xdr:colOff>81454</xdr:colOff>
      <xdr:row>1</xdr:row>
      <xdr:rowOff>380860</xdr:rowOff>
    </xdr:to>
    <xdr:sp macro="" textlink="">
      <xdr:nvSpPr>
        <xdr:cNvPr id="11" name="Retângulo 10">
          <a:hlinkClick xmlns:r="http://schemas.openxmlformats.org/officeDocument/2006/relationships" r:id="rId9"/>
        </xdr:cNvPr>
        <xdr:cNvSpPr/>
      </xdr:nvSpPr>
      <xdr:spPr>
        <a:xfrm>
          <a:off x="5093014" y="588160"/>
          <a:ext cx="627829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JUL</a:t>
          </a:r>
        </a:p>
      </xdr:txBody>
    </xdr:sp>
    <xdr:clientData/>
  </xdr:twoCellAnchor>
  <xdr:twoCellAnchor editAs="absolute">
    <xdr:from>
      <xdr:col>6</xdr:col>
      <xdr:colOff>80676</xdr:colOff>
      <xdr:row>1</xdr:row>
      <xdr:rowOff>92860</xdr:rowOff>
    </xdr:from>
    <xdr:to>
      <xdr:col>6</xdr:col>
      <xdr:colOff>708171</xdr:colOff>
      <xdr:row>1</xdr:row>
      <xdr:rowOff>380860</xdr:rowOff>
    </xdr:to>
    <xdr:sp macro="" textlink="">
      <xdr:nvSpPr>
        <xdr:cNvPr id="12" name="Retângulo 11">
          <a:hlinkClick xmlns:r="http://schemas.openxmlformats.org/officeDocument/2006/relationships" r:id="rId10"/>
        </xdr:cNvPr>
        <xdr:cNvSpPr/>
      </xdr:nvSpPr>
      <xdr:spPr>
        <a:xfrm>
          <a:off x="5720065" y="588160"/>
          <a:ext cx="62749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AGO</a:t>
          </a:r>
        </a:p>
      </xdr:txBody>
    </xdr:sp>
    <xdr:clientData/>
  </xdr:twoCellAnchor>
  <xdr:twoCellAnchor editAs="absolute">
    <xdr:from>
      <xdr:col>6</xdr:col>
      <xdr:colOff>707393</xdr:colOff>
      <xdr:row>1</xdr:row>
      <xdr:rowOff>92860</xdr:rowOff>
    </xdr:from>
    <xdr:to>
      <xdr:col>7</xdr:col>
      <xdr:colOff>222193</xdr:colOff>
      <xdr:row>1</xdr:row>
      <xdr:rowOff>380860</xdr:rowOff>
    </xdr:to>
    <xdr:sp macro="" textlink="">
      <xdr:nvSpPr>
        <xdr:cNvPr id="13" name="Retângulo 12">
          <a:hlinkClick xmlns:r="http://schemas.openxmlformats.org/officeDocument/2006/relationships" r:id="rId11"/>
        </xdr:cNvPr>
        <xdr:cNvSpPr/>
      </xdr:nvSpPr>
      <xdr:spPr>
        <a:xfrm>
          <a:off x="6346782" y="588160"/>
          <a:ext cx="629225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SET</a:t>
          </a:r>
        </a:p>
      </xdr:txBody>
    </xdr:sp>
    <xdr:clientData/>
  </xdr:twoCellAnchor>
  <xdr:twoCellAnchor editAs="absolute">
    <xdr:from>
      <xdr:col>7</xdr:col>
      <xdr:colOff>221415</xdr:colOff>
      <xdr:row>1</xdr:row>
      <xdr:rowOff>92860</xdr:rowOff>
    </xdr:from>
    <xdr:to>
      <xdr:col>7</xdr:col>
      <xdr:colOff>829541</xdr:colOff>
      <xdr:row>1</xdr:row>
      <xdr:rowOff>380860</xdr:rowOff>
    </xdr:to>
    <xdr:sp macro="" textlink="">
      <xdr:nvSpPr>
        <xdr:cNvPr id="14" name="Retângulo 13">
          <a:hlinkClick xmlns:r="http://schemas.openxmlformats.org/officeDocument/2006/relationships" r:id="rId12"/>
        </xdr:cNvPr>
        <xdr:cNvSpPr/>
      </xdr:nvSpPr>
      <xdr:spPr>
        <a:xfrm>
          <a:off x="6975229" y="588160"/>
          <a:ext cx="611661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OUT</a:t>
          </a:r>
        </a:p>
      </xdr:txBody>
    </xdr:sp>
    <xdr:clientData/>
  </xdr:twoCellAnchor>
  <xdr:twoCellAnchor editAs="absolute">
    <xdr:from>
      <xdr:col>7</xdr:col>
      <xdr:colOff>821493</xdr:colOff>
      <xdr:row>1</xdr:row>
      <xdr:rowOff>92860</xdr:rowOff>
    </xdr:from>
    <xdr:to>
      <xdr:col>8</xdr:col>
      <xdr:colOff>605272</xdr:colOff>
      <xdr:row>1</xdr:row>
      <xdr:rowOff>380860</xdr:rowOff>
    </xdr:to>
    <xdr:sp macro="" textlink="">
      <xdr:nvSpPr>
        <xdr:cNvPr id="15" name="Retângulo 14">
          <a:hlinkClick xmlns:r="http://schemas.openxmlformats.org/officeDocument/2006/relationships" r:id="rId13"/>
        </xdr:cNvPr>
        <xdr:cNvSpPr/>
      </xdr:nvSpPr>
      <xdr:spPr>
        <a:xfrm>
          <a:off x="7578842" y="588160"/>
          <a:ext cx="618444" cy="288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NOV</a:t>
          </a:r>
        </a:p>
      </xdr:txBody>
    </xdr:sp>
    <xdr:clientData/>
  </xdr:twoCellAnchor>
  <xdr:twoCellAnchor editAs="absolute">
    <xdr:from>
      <xdr:col>8</xdr:col>
      <xdr:colOff>597223</xdr:colOff>
      <xdr:row>1</xdr:row>
      <xdr:rowOff>92860</xdr:rowOff>
    </xdr:from>
    <xdr:to>
      <xdr:col>8</xdr:col>
      <xdr:colOff>1190535</xdr:colOff>
      <xdr:row>1</xdr:row>
      <xdr:rowOff>380860</xdr:rowOff>
    </xdr:to>
    <xdr:sp macro="" textlink="">
      <xdr:nvSpPr>
        <xdr:cNvPr id="16" name="Retângulo 15">
          <a:hlinkClick xmlns:r="http://schemas.openxmlformats.org/officeDocument/2006/relationships" r:id="rId14"/>
        </xdr:cNvPr>
        <xdr:cNvSpPr/>
      </xdr:nvSpPr>
      <xdr:spPr>
        <a:xfrm>
          <a:off x="8189237" y="588160"/>
          <a:ext cx="595178" cy="2880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1">
                  <a:lumMod val="85000"/>
                  <a:lumOff val="15000"/>
                </a:schemeClr>
              </a:solidFill>
            </a:rPr>
            <a:t>DEZ</a:t>
          </a:r>
        </a:p>
      </xdr:txBody>
    </xdr:sp>
    <xdr:clientData/>
  </xdr:twoCellAnchor>
  <xdr:twoCellAnchor editAs="absolute">
    <xdr:from>
      <xdr:col>3</xdr:col>
      <xdr:colOff>385053</xdr:colOff>
      <xdr:row>0</xdr:row>
      <xdr:rowOff>0</xdr:rowOff>
    </xdr:from>
    <xdr:to>
      <xdr:col>5</xdr:col>
      <xdr:colOff>85223</xdr:colOff>
      <xdr:row>1</xdr:row>
      <xdr:rowOff>5187</xdr:rowOff>
    </xdr:to>
    <xdr:sp macro="" textlink="">
      <xdr:nvSpPr>
        <xdr:cNvPr id="17" name="Retângulo 16">
          <a:hlinkClick xmlns:r="http://schemas.openxmlformats.org/officeDocument/2006/relationships" r:id="rId15"/>
        </xdr:cNvPr>
        <xdr:cNvSpPr>
          <a:spLocks/>
        </xdr:cNvSpPr>
      </xdr:nvSpPr>
      <xdr:spPr>
        <a:xfrm>
          <a:off x="3604503" y="0"/>
          <a:ext cx="126227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19148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884765</xdr:colOff>
      <xdr:row>0</xdr:row>
      <xdr:rowOff>0</xdr:rowOff>
    </xdr:from>
    <xdr:to>
      <xdr:col>2</xdr:col>
      <xdr:colOff>691192</xdr:colOff>
      <xdr:row>1</xdr:row>
      <xdr:rowOff>5187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>
          <a:spLocks/>
        </xdr:cNvSpPr>
      </xdr:nvSpPr>
      <xdr:spPr>
        <a:xfrm>
          <a:off x="1084483" y="0"/>
          <a:ext cx="1256400" cy="496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2</xdr:col>
      <xdr:colOff>699467</xdr:colOff>
      <xdr:row>0</xdr:row>
      <xdr:rowOff>0</xdr:rowOff>
    </xdr:from>
    <xdr:to>
      <xdr:col>3</xdr:col>
      <xdr:colOff>247259</xdr:colOff>
      <xdr:row>1</xdr:row>
      <xdr:rowOff>5187</xdr:rowOff>
    </xdr:to>
    <xdr:sp macro="" textlink="">
      <xdr:nvSpPr>
        <xdr:cNvPr id="4" name="Retângulo 3">
          <a:hlinkClick xmlns:r="http://schemas.openxmlformats.org/officeDocument/2006/relationships" r:id="rId3"/>
        </xdr:cNvPr>
        <xdr:cNvSpPr>
          <a:spLocks/>
        </xdr:cNvSpPr>
      </xdr:nvSpPr>
      <xdr:spPr>
        <a:xfrm>
          <a:off x="2349158" y="0"/>
          <a:ext cx="1256400" cy="4968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1</xdr:col>
      <xdr:colOff>1047750</xdr:colOff>
      <xdr:row>1</xdr:row>
      <xdr:rowOff>351505</xdr:rowOff>
    </xdr:from>
    <xdr:to>
      <xdr:col>2</xdr:col>
      <xdr:colOff>257858</xdr:colOff>
      <xdr:row>2</xdr:row>
      <xdr:rowOff>510</xdr:rowOff>
    </xdr:to>
    <xdr:sp macro="" textlink="">
      <xdr:nvSpPr>
        <xdr:cNvPr id="5" name="Retângulo 4"/>
        <xdr:cNvSpPr/>
      </xdr:nvSpPr>
      <xdr:spPr>
        <a:xfrm>
          <a:off x="1246690" y="845840"/>
          <a:ext cx="660859" cy="288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1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 editAs="absolute">
    <xdr:from>
      <xdr:col>3</xdr:col>
      <xdr:colOff>235020</xdr:colOff>
      <xdr:row>0</xdr:row>
      <xdr:rowOff>0</xdr:rowOff>
    </xdr:from>
    <xdr:to>
      <xdr:col>3</xdr:col>
      <xdr:colOff>1493162</xdr:colOff>
      <xdr:row>1</xdr:row>
      <xdr:rowOff>0</xdr:rowOff>
    </xdr:to>
    <xdr:sp macro="" textlink="">
      <xdr:nvSpPr>
        <xdr:cNvPr id="6" name="Retângulo 5">
          <a:hlinkClick xmlns:r="http://schemas.openxmlformats.org/officeDocument/2006/relationships" r:id="rId4"/>
        </xdr:cNvPr>
        <xdr:cNvSpPr>
          <a:spLocks/>
        </xdr:cNvSpPr>
      </xdr:nvSpPr>
      <xdr:spPr>
        <a:xfrm>
          <a:off x="3593319" y="0"/>
          <a:ext cx="1258142" cy="490979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  <xdr:twoCellAnchor editAs="absolute">
    <xdr:from>
      <xdr:col>2</xdr:col>
      <xdr:colOff>259495</xdr:colOff>
      <xdr:row>1</xdr:row>
      <xdr:rowOff>60486</xdr:rowOff>
    </xdr:from>
    <xdr:to>
      <xdr:col>2</xdr:col>
      <xdr:colOff>916084</xdr:colOff>
      <xdr:row>1</xdr:row>
      <xdr:rowOff>353908</xdr:rowOff>
    </xdr:to>
    <xdr:sp macro="" textlink="">
      <xdr:nvSpPr>
        <xdr:cNvPr id="7" name="Retângulo 6">
          <a:hlinkClick xmlns:r="http://schemas.openxmlformats.org/officeDocument/2006/relationships" r:id="rId5"/>
        </xdr:cNvPr>
        <xdr:cNvSpPr/>
      </xdr:nvSpPr>
      <xdr:spPr>
        <a:xfrm>
          <a:off x="1909186" y="554484"/>
          <a:ext cx="656589" cy="29342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SOBRE</a:t>
          </a:r>
        </a:p>
      </xdr:txBody>
    </xdr:sp>
    <xdr:clientData/>
  </xdr:twoCellAnchor>
  <xdr:twoCellAnchor editAs="absolute">
    <xdr:from>
      <xdr:col>1</xdr:col>
      <xdr:colOff>1052507</xdr:colOff>
      <xdr:row>1</xdr:row>
      <xdr:rowOff>60486</xdr:rowOff>
    </xdr:from>
    <xdr:to>
      <xdr:col>2</xdr:col>
      <xdr:colOff>257858</xdr:colOff>
      <xdr:row>1</xdr:row>
      <xdr:rowOff>343609</xdr:rowOff>
    </xdr:to>
    <xdr:sp macro="" textlink="">
      <xdr:nvSpPr>
        <xdr:cNvPr id="8" name="Retângulo 7"/>
        <xdr:cNvSpPr/>
      </xdr:nvSpPr>
      <xdr:spPr>
        <a:xfrm>
          <a:off x="1253656" y="554484"/>
          <a:ext cx="653893" cy="28312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GERAL</a:t>
          </a:r>
        </a:p>
      </xdr:txBody>
    </xdr:sp>
    <xdr:clientData/>
  </xdr:twoCellAnchor>
  <xdr:twoCellAnchor editAs="absolute">
    <xdr:from>
      <xdr:col>9</xdr:col>
      <xdr:colOff>98190</xdr:colOff>
      <xdr:row>0</xdr:row>
      <xdr:rowOff>29459</xdr:rowOff>
    </xdr:from>
    <xdr:to>
      <xdr:col>11</xdr:col>
      <xdr:colOff>196386</xdr:colOff>
      <xdr:row>0</xdr:row>
      <xdr:rowOff>471340</xdr:rowOff>
    </xdr:to>
    <xdr:sp macro="" textlink="Support!AF2">
      <xdr:nvSpPr>
        <xdr:cNvPr id="9" name="CaixaDeTexto 8"/>
        <xdr:cNvSpPr txBox="1"/>
      </xdr:nvSpPr>
      <xdr:spPr>
        <a:xfrm>
          <a:off x="10310561" y="29459"/>
          <a:ext cx="1669330" cy="441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AA0FCE3-D957-4547-BF1A-DB4485DDBB73}" type="TxLink">
            <a:rPr lang="en-US" sz="12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0</a:t>
          </a:fld>
          <a:endParaRPr lang="pt-BR" sz="1200" b="1">
            <a:solidFill>
              <a:schemeClr val="bg1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877440</xdr:colOff>
      <xdr:row>13</xdr:row>
      <xdr:rowOff>36822</xdr:rowOff>
    </xdr:from>
    <xdr:to>
      <xdr:col>5</xdr:col>
      <xdr:colOff>659149</xdr:colOff>
      <xdr:row>15</xdr:row>
      <xdr:rowOff>62940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775" y="3679889"/>
          <a:ext cx="832405" cy="467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0</xdr:colOff>
      <xdr:row>2</xdr:row>
      <xdr:rowOff>127655</xdr:rowOff>
    </xdr:from>
    <xdr:to>
      <xdr:col>9</xdr:col>
      <xdr:colOff>0</xdr:colOff>
      <xdr:row>7</xdr:row>
      <xdr:rowOff>0</xdr:rowOff>
    </xdr:to>
    <xdr:sp macro="" textlink="">
      <xdr:nvSpPr>
        <xdr:cNvPr id="5" name="Retângulo 4"/>
        <xdr:cNvSpPr/>
      </xdr:nvSpPr>
      <xdr:spPr>
        <a:xfrm>
          <a:off x="3652887" y="1001598"/>
          <a:ext cx="5577525" cy="1531856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9818</xdr:colOff>
      <xdr:row>3</xdr:row>
      <xdr:rowOff>1</xdr:rowOff>
    </xdr:from>
    <xdr:to>
      <xdr:col>8</xdr:col>
      <xdr:colOff>1502397</xdr:colOff>
      <xdr:row>6</xdr:row>
      <xdr:rowOff>343686</xdr:rowOff>
    </xdr:to>
    <xdr:pic>
      <xdr:nvPicPr>
        <xdr:cNvPr id="11" name="Imagem 10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781"/>
        <a:stretch/>
      </xdr:blipFill>
      <xdr:spPr>
        <a:xfrm>
          <a:off x="3662705" y="1011419"/>
          <a:ext cx="5557888" cy="1512215"/>
        </a:xfrm>
        <a:prstGeom prst="rect">
          <a:avLst/>
        </a:prstGeom>
      </xdr:spPr>
    </xdr:pic>
    <xdr:clientData/>
  </xdr:twoCellAnchor>
  <xdr:twoCellAnchor editAs="oneCell">
    <xdr:from>
      <xdr:col>0</xdr:col>
      <xdr:colOff>167753</xdr:colOff>
      <xdr:row>0</xdr:row>
      <xdr:rowOff>103577</xdr:rowOff>
    </xdr:from>
    <xdr:to>
      <xdr:col>1</xdr:col>
      <xdr:colOff>790509</xdr:colOff>
      <xdr:row>0</xdr:row>
      <xdr:rowOff>405638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53" y="103577"/>
          <a:ext cx="819148" cy="302061"/>
        </a:xfrm>
        <a:prstGeom prst="rect">
          <a:avLst/>
        </a:prstGeom>
      </xdr:spPr>
    </xdr:pic>
    <xdr:clientData/>
  </xdr:twoCellAnchor>
  <xdr:twoCellAnchor editAs="absolute">
    <xdr:from>
      <xdr:col>1</xdr:col>
      <xdr:colOff>884765</xdr:colOff>
      <xdr:row>0</xdr:row>
      <xdr:rowOff>0</xdr:rowOff>
    </xdr:from>
    <xdr:to>
      <xdr:col>2</xdr:col>
      <xdr:colOff>435883</xdr:colOff>
      <xdr:row>1</xdr:row>
      <xdr:rowOff>5187</xdr:rowOff>
    </xdr:to>
    <xdr:sp macro="" textlink="">
      <xdr:nvSpPr>
        <xdr:cNvPr id="3" name="Retângulo 2">
          <a:hlinkClick xmlns:r="http://schemas.openxmlformats.org/officeDocument/2006/relationships" r:id="rId4"/>
        </xdr:cNvPr>
        <xdr:cNvSpPr>
          <a:spLocks/>
        </xdr:cNvSpPr>
      </xdr:nvSpPr>
      <xdr:spPr>
        <a:xfrm>
          <a:off x="1084790" y="0"/>
          <a:ext cx="1256093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RESUMO</a:t>
          </a:r>
        </a:p>
      </xdr:txBody>
    </xdr:sp>
    <xdr:clientData/>
  </xdr:twoCellAnchor>
  <xdr:twoCellAnchor editAs="absolute">
    <xdr:from>
      <xdr:col>2</xdr:col>
      <xdr:colOff>444158</xdr:colOff>
      <xdr:row>0</xdr:row>
      <xdr:rowOff>0</xdr:rowOff>
    </xdr:from>
    <xdr:to>
      <xdr:col>2</xdr:col>
      <xdr:colOff>1700558</xdr:colOff>
      <xdr:row>1</xdr:row>
      <xdr:rowOff>5187</xdr:rowOff>
    </xdr:to>
    <xdr:sp macro="" textlink="">
      <xdr:nvSpPr>
        <xdr:cNvPr id="4" name="Retângulo 3">
          <a:hlinkClick xmlns:r="http://schemas.openxmlformats.org/officeDocument/2006/relationships" r:id="rId5"/>
        </xdr:cNvPr>
        <xdr:cNvSpPr>
          <a:spLocks/>
        </xdr:cNvSpPr>
      </xdr:nvSpPr>
      <xdr:spPr>
        <a:xfrm>
          <a:off x="2349158" y="0"/>
          <a:ext cx="1256400" cy="500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VENDAS</a:t>
          </a:r>
        </a:p>
      </xdr:txBody>
    </xdr:sp>
    <xdr:clientData/>
  </xdr:twoCellAnchor>
  <xdr:twoCellAnchor editAs="absolute">
    <xdr:from>
      <xdr:col>2</xdr:col>
      <xdr:colOff>1688319</xdr:colOff>
      <xdr:row>0</xdr:row>
      <xdr:rowOff>0</xdr:rowOff>
    </xdr:from>
    <xdr:to>
      <xdr:col>3</xdr:col>
      <xdr:colOff>1196258</xdr:colOff>
      <xdr:row>1</xdr:row>
      <xdr:rowOff>5187</xdr:rowOff>
    </xdr:to>
    <xdr:sp macro="" textlink="">
      <xdr:nvSpPr>
        <xdr:cNvPr id="6" name="Retângulo 5">
          <a:hlinkClick xmlns:r="http://schemas.openxmlformats.org/officeDocument/2006/relationships" r:id="rId6"/>
        </xdr:cNvPr>
        <xdr:cNvSpPr>
          <a:spLocks/>
        </xdr:cNvSpPr>
      </xdr:nvSpPr>
      <xdr:spPr>
        <a:xfrm>
          <a:off x="3593319" y="0"/>
          <a:ext cx="1255785" cy="500487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CONFIGURAÇÕES</a:t>
          </a:r>
        </a:p>
      </xdr:txBody>
    </xdr:sp>
    <xdr:clientData/>
  </xdr:twoCellAnchor>
  <xdr:twoCellAnchor>
    <xdr:from>
      <xdr:col>2</xdr:col>
      <xdr:colOff>647</xdr:colOff>
      <xdr:row>1</xdr:row>
      <xdr:rowOff>54594</xdr:rowOff>
    </xdr:from>
    <xdr:to>
      <xdr:col>2</xdr:col>
      <xdr:colOff>659297</xdr:colOff>
      <xdr:row>1</xdr:row>
      <xdr:rowOff>344933</xdr:rowOff>
    </xdr:to>
    <xdr:sp macro="" textlink="">
      <xdr:nvSpPr>
        <xdr:cNvPr id="7" name="Retângulo 6">
          <a:hlinkClick xmlns:r="http://schemas.openxmlformats.org/officeDocument/2006/relationships" r:id="rId7"/>
        </xdr:cNvPr>
        <xdr:cNvSpPr/>
      </xdr:nvSpPr>
      <xdr:spPr>
        <a:xfrm>
          <a:off x="1905647" y="549894"/>
          <a:ext cx="658650" cy="29033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SOBRE</a:t>
          </a:r>
        </a:p>
      </xdr:txBody>
    </xdr:sp>
    <xdr:clientData/>
  </xdr:twoCellAnchor>
  <xdr:twoCellAnchor>
    <xdr:from>
      <xdr:col>1</xdr:col>
      <xdr:colOff>1697632</xdr:colOff>
      <xdr:row>1</xdr:row>
      <xdr:rowOff>350795</xdr:rowOff>
    </xdr:from>
    <xdr:to>
      <xdr:col>2</xdr:col>
      <xdr:colOff>659297</xdr:colOff>
      <xdr:row>2</xdr:row>
      <xdr:rowOff>231</xdr:rowOff>
    </xdr:to>
    <xdr:sp macro="" textlink="">
      <xdr:nvSpPr>
        <xdr:cNvPr id="8" name="Retângulo 7"/>
        <xdr:cNvSpPr/>
      </xdr:nvSpPr>
      <xdr:spPr>
        <a:xfrm>
          <a:off x="1894024" y="841774"/>
          <a:ext cx="670273" cy="32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1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>
    <xdr:from>
      <xdr:col>1</xdr:col>
      <xdr:colOff>1039846</xdr:colOff>
      <xdr:row>1</xdr:row>
      <xdr:rowOff>57168</xdr:rowOff>
    </xdr:from>
    <xdr:to>
      <xdr:col>1</xdr:col>
      <xdr:colOff>1701929</xdr:colOff>
      <xdr:row>1</xdr:row>
      <xdr:rowOff>340291</xdr:rowOff>
    </xdr:to>
    <xdr:sp macro="" textlink="">
      <xdr:nvSpPr>
        <xdr:cNvPr id="9" name="Retângulo 8">
          <a:hlinkClick xmlns:r="http://schemas.openxmlformats.org/officeDocument/2006/relationships" r:id="rId6"/>
        </xdr:cNvPr>
        <xdr:cNvSpPr/>
      </xdr:nvSpPr>
      <xdr:spPr>
        <a:xfrm>
          <a:off x="1240643" y="551438"/>
          <a:ext cx="662083" cy="28312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GERAL</a:t>
          </a:r>
        </a:p>
      </xdr:txBody>
    </xdr:sp>
    <xdr:clientData/>
  </xdr:twoCellAnchor>
  <xdr:twoCellAnchor editAs="absolute">
    <xdr:from>
      <xdr:col>10</xdr:col>
      <xdr:colOff>216038</xdr:colOff>
      <xdr:row>0</xdr:row>
      <xdr:rowOff>29460</xdr:rowOff>
    </xdr:from>
    <xdr:to>
      <xdr:col>11</xdr:col>
      <xdr:colOff>952507</xdr:colOff>
      <xdr:row>0</xdr:row>
      <xdr:rowOff>471341</xdr:rowOff>
    </xdr:to>
    <xdr:sp macro="" textlink="Support!AF2">
      <xdr:nvSpPr>
        <xdr:cNvPr id="10" name="CaixaDeTexto 9"/>
        <xdr:cNvSpPr txBox="1"/>
      </xdr:nvSpPr>
      <xdr:spPr>
        <a:xfrm>
          <a:off x="10310574" y="29460"/>
          <a:ext cx="1669330" cy="441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AA0FCE3-D957-4547-BF1A-DB4485DDBB73}" type="TxLink">
            <a:rPr lang="en-US" sz="1200" b="1" i="0" u="none" strike="noStrike">
              <a:solidFill>
                <a:schemeClr val="bg1"/>
              </a:solidFill>
              <a:latin typeface="Calibri"/>
              <a:cs typeface="Calibri"/>
            </a:rPr>
            <a:pPr algn="ctr"/>
            <a:t>0</a:t>
          </a:fld>
          <a:endParaRPr lang="pt-BR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804871</xdr:colOff>
      <xdr:row>3</xdr:row>
      <xdr:rowOff>24549</xdr:rowOff>
    </xdr:from>
    <xdr:to>
      <xdr:col>8</xdr:col>
      <xdr:colOff>707345</xdr:colOff>
      <xdr:row>6</xdr:row>
      <xdr:rowOff>319138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7758" y="1035967"/>
          <a:ext cx="3967783" cy="1463119"/>
        </a:xfrm>
        <a:prstGeom prst="rect">
          <a:avLst/>
        </a:prstGeom>
      </xdr:spPr>
    </xdr:pic>
    <xdr:clientData/>
  </xdr:twoCellAnchor>
  <xdr:twoCellAnchor editAs="oneCell">
    <xdr:from>
      <xdr:col>3</xdr:col>
      <xdr:colOff>995664</xdr:colOff>
      <xdr:row>12</xdr:row>
      <xdr:rowOff>186572</xdr:rowOff>
    </xdr:from>
    <xdr:to>
      <xdr:col>4</xdr:col>
      <xdr:colOff>329501</xdr:colOff>
      <xdr:row>15</xdr:row>
      <xdr:rowOff>109584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551" y="3633247"/>
          <a:ext cx="561285" cy="561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1016</xdr:colOff>
      <xdr:row>1</xdr:row>
      <xdr:rowOff>98154</xdr:rowOff>
    </xdr:from>
    <xdr:to>
      <xdr:col>17</xdr:col>
      <xdr:colOff>2904</xdr:colOff>
      <xdr:row>8</xdr:row>
      <xdr:rowOff>241029</xdr:rowOff>
    </xdr:to>
    <xdr:sp macro="" textlink="">
      <xdr:nvSpPr>
        <xdr:cNvPr id="4" name="Retângulo 3"/>
        <xdr:cNvSpPr/>
      </xdr:nvSpPr>
      <xdr:spPr>
        <a:xfrm>
          <a:off x="3860114" y="265087"/>
          <a:ext cx="5039336" cy="1684550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6</xdr:col>
      <xdr:colOff>11075</xdr:colOff>
      <xdr:row>1</xdr:row>
      <xdr:rowOff>117836</xdr:rowOff>
    </xdr:from>
    <xdr:to>
      <xdr:col>17</xdr:col>
      <xdr:colOff>0</xdr:colOff>
      <xdr:row>9</xdr:row>
      <xdr:rowOff>2321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453" y="283970"/>
          <a:ext cx="5028314" cy="16676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195799</xdr:colOff>
      <xdr:row>17</xdr:row>
      <xdr:rowOff>142579</xdr:rowOff>
    </xdr:from>
    <xdr:to>
      <xdr:col>12</xdr:col>
      <xdr:colOff>165261</xdr:colOff>
      <xdr:row>19</xdr:row>
      <xdr:rowOff>147290</xdr:rowOff>
    </xdr:to>
    <xdr:sp macro="" textlink="">
      <xdr:nvSpPr>
        <xdr:cNvPr id="2" name="CaixaDeTexto 1"/>
        <xdr:cNvSpPr txBox="1"/>
      </xdr:nvSpPr>
      <xdr:spPr>
        <a:xfrm>
          <a:off x="4054897" y="4335543"/>
          <a:ext cx="2885879" cy="4956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pt-BR" sz="1050">
              <a:solidFill>
                <a:schemeClr val="bg1">
                  <a:lumMod val="65000"/>
                </a:schemeClr>
              </a:solidFill>
            </a:rPr>
            <a:t>Preencha os dados corretamente e aperte em "Começar".</a:t>
          </a:r>
        </a:p>
      </xdr:txBody>
    </xdr:sp>
    <xdr:clientData/>
  </xdr:twoCellAnchor>
  <xdr:twoCellAnchor editAs="oneCell">
    <xdr:from>
      <xdr:col>14</xdr:col>
      <xdr:colOff>161923</xdr:colOff>
      <xdr:row>17</xdr:row>
      <xdr:rowOff>230960</xdr:rowOff>
    </xdr:from>
    <xdr:to>
      <xdr:col>16</xdr:col>
      <xdr:colOff>34072</xdr:colOff>
      <xdr:row>19</xdr:row>
      <xdr:rowOff>71195</xdr:rowOff>
    </xdr:to>
    <xdr:sp macro="" textlink="">
      <xdr:nvSpPr>
        <xdr:cNvPr id="3" name="Retângulo 2">
          <a:hlinkClick xmlns:r="http://schemas.openxmlformats.org/officeDocument/2006/relationships" r:id="rId2"/>
        </xdr:cNvPr>
        <xdr:cNvSpPr/>
      </xdr:nvSpPr>
      <xdr:spPr>
        <a:xfrm>
          <a:off x="7713186" y="4423924"/>
          <a:ext cx="932664" cy="331214"/>
        </a:xfrm>
        <a:prstGeom prst="rect">
          <a:avLst/>
        </a:prstGeom>
        <a:solidFill>
          <a:srgbClr val="3C7FD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200" b="1">
              <a:solidFill>
                <a:schemeClr val="bg1"/>
              </a:solidFill>
            </a:rPr>
            <a:t>Começar</a:t>
          </a:r>
        </a:p>
      </xdr:txBody>
    </xdr:sp>
    <xdr:clientData/>
  </xdr:twoCellAnchor>
  <xdr:twoCellAnchor editAs="oneCell">
    <xdr:from>
      <xdr:col>7</xdr:col>
      <xdr:colOff>137102</xdr:colOff>
      <xdr:row>1</xdr:row>
      <xdr:rowOff>159250</xdr:rowOff>
    </xdr:from>
    <xdr:to>
      <xdr:col>15</xdr:col>
      <xdr:colOff>141767</xdr:colOff>
      <xdr:row>8</xdr:row>
      <xdr:rowOff>179934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1329" y="326183"/>
          <a:ext cx="4236907" cy="1562359"/>
        </a:xfrm>
        <a:prstGeom prst="rect">
          <a:avLst/>
        </a:prstGeom>
      </xdr:spPr>
    </xdr:pic>
    <xdr:clientData/>
  </xdr:twoCellAnchor>
  <xdr:twoCellAnchor editAs="oneCell">
    <xdr:from>
      <xdr:col>14</xdr:col>
      <xdr:colOff>142083</xdr:colOff>
      <xdr:row>7</xdr:row>
      <xdr:rowOff>245487</xdr:rowOff>
    </xdr:from>
    <xdr:to>
      <xdr:col>16</xdr:col>
      <xdr:colOff>50236</xdr:colOff>
      <xdr:row>9</xdr:row>
      <xdr:rowOff>62051</xdr:rowOff>
    </xdr:to>
    <xdr:sp macro="" textlink="">
      <xdr:nvSpPr>
        <xdr:cNvPr id="6" name="CaixaDeTexto 5"/>
        <xdr:cNvSpPr txBox="1"/>
      </xdr:nvSpPr>
      <xdr:spPr>
        <a:xfrm>
          <a:off x="7693346" y="1708606"/>
          <a:ext cx="968668" cy="307543"/>
        </a:xfrm>
        <a:custGeom>
          <a:avLst/>
          <a:gdLst>
            <a:gd name="connsiteX0" fmla="*/ 0 w 918735"/>
            <a:gd name="connsiteY0" fmla="*/ 0 h 270148"/>
            <a:gd name="connsiteX1" fmla="*/ 918735 w 918735"/>
            <a:gd name="connsiteY1" fmla="*/ 0 h 270148"/>
            <a:gd name="connsiteX2" fmla="*/ 918735 w 918735"/>
            <a:gd name="connsiteY2" fmla="*/ 270148 h 270148"/>
            <a:gd name="connsiteX3" fmla="*/ 0 w 918735"/>
            <a:gd name="connsiteY3" fmla="*/ 270148 h 270148"/>
            <a:gd name="connsiteX4" fmla="*/ 0 w 918735"/>
            <a:gd name="connsiteY4" fmla="*/ 0 h 270148"/>
            <a:gd name="connsiteX0" fmla="*/ 0 w 918735"/>
            <a:gd name="connsiteY0" fmla="*/ 0 h 273784"/>
            <a:gd name="connsiteX1" fmla="*/ 918735 w 918735"/>
            <a:gd name="connsiteY1" fmla="*/ 0 h 273784"/>
            <a:gd name="connsiteX2" fmla="*/ 918735 w 918735"/>
            <a:gd name="connsiteY2" fmla="*/ 270148 h 273784"/>
            <a:gd name="connsiteX3" fmla="*/ 36355 w 918735"/>
            <a:gd name="connsiteY3" fmla="*/ 273784 h 273784"/>
            <a:gd name="connsiteX4" fmla="*/ 0 w 918735"/>
            <a:gd name="connsiteY4" fmla="*/ 0 h 273784"/>
            <a:gd name="connsiteX0" fmla="*/ 0 w 973268"/>
            <a:gd name="connsiteY0" fmla="*/ 0 h 273784"/>
            <a:gd name="connsiteX1" fmla="*/ 918735 w 973268"/>
            <a:gd name="connsiteY1" fmla="*/ 0 h 273784"/>
            <a:gd name="connsiteX2" fmla="*/ 973268 w 973268"/>
            <a:gd name="connsiteY2" fmla="*/ 270148 h 273784"/>
            <a:gd name="connsiteX3" fmla="*/ 36355 w 973268"/>
            <a:gd name="connsiteY3" fmla="*/ 273784 h 273784"/>
            <a:gd name="connsiteX4" fmla="*/ 0 w 973268"/>
            <a:gd name="connsiteY4" fmla="*/ 0 h 273784"/>
            <a:gd name="connsiteX0" fmla="*/ 0 w 973268"/>
            <a:gd name="connsiteY0" fmla="*/ 0 h 299440"/>
            <a:gd name="connsiteX1" fmla="*/ 918735 w 973268"/>
            <a:gd name="connsiteY1" fmla="*/ 0 h 299440"/>
            <a:gd name="connsiteX2" fmla="*/ 973268 w 973268"/>
            <a:gd name="connsiteY2" fmla="*/ 270148 h 299440"/>
            <a:gd name="connsiteX3" fmla="*/ 36355 w 973268"/>
            <a:gd name="connsiteY3" fmla="*/ 299440 h 299440"/>
            <a:gd name="connsiteX4" fmla="*/ 0 w 973268"/>
            <a:gd name="connsiteY4" fmla="*/ 0 h 299440"/>
            <a:gd name="connsiteX0" fmla="*/ 0 w 973268"/>
            <a:gd name="connsiteY0" fmla="*/ 0 h 310435"/>
            <a:gd name="connsiteX1" fmla="*/ 918735 w 973268"/>
            <a:gd name="connsiteY1" fmla="*/ 0 h 310435"/>
            <a:gd name="connsiteX2" fmla="*/ 973268 w 973268"/>
            <a:gd name="connsiteY2" fmla="*/ 270148 h 310435"/>
            <a:gd name="connsiteX3" fmla="*/ 36355 w 973268"/>
            <a:gd name="connsiteY3" fmla="*/ 310435 h 310435"/>
            <a:gd name="connsiteX4" fmla="*/ 0 w 973268"/>
            <a:gd name="connsiteY4" fmla="*/ 0 h 310435"/>
            <a:gd name="connsiteX0" fmla="*/ 0 w 976993"/>
            <a:gd name="connsiteY0" fmla="*/ 0 h 310435"/>
            <a:gd name="connsiteX1" fmla="*/ 918735 w 976993"/>
            <a:gd name="connsiteY1" fmla="*/ 0 h 310435"/>
            <a:gd name="connsiteX2" fmla="*/ 976993 w 976993"/>
            <a:gd name="connsiteY2" fmla="*/ 281144 h 310435"/>
            <a:gd name="connsiteX3" fmla="*/ 36355 w 976993"/>
            <a:gd name="connsiteY3" fmla="*/ 310435 h 310435"/>
            <a:gd name="connsiteX4" fmla="*/ 0 w 976993"/>
            <a:gd name="connsiteY4" fmla="*/ 0 h 3104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976993" h="310435">
              <a:moveTo>
                <a:pt x="0" y="0"/>
              </a:moveTo>
              <a:lnTo>
                <a:pt x="918735" y="0"/>
              </a:lnTo>
              <a:lnTo>
                <a:pt x="976993" y="281144"/>
              </a:lnTo>
              <a:lnTo>
                <a:pt x="36355" y="310435"/>
              </a:lnTo>
              <a:lnTo>
                <a:pt x="0" y="0"/>
              </a:lnTo>
              <a:close/>
            </a:path>
          </a:pathLst>
        </a:custGeom>
        <a:solidFill>
          <a:schemeClr val="bg1"/>
        </a:solidFill>
        <a:ln w="9525" cmpd="sng">
          <a:noFill/>
        </a:ln>
        <a:effectLst>
          <a:outerShdw blurRad="76200" dist="76200" dir="2400000" sx="92000" sy="92000" algn="l" rotWithShape="0">
            <a:prstClr val="black">
              <a:alpha val="11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000" b="0">
              <a:solidFill>
                <a:schemeClr val="tx1">
                  <a:lumMod val="65000"/>
                  <a:lumOff val="35000"/>
                </a:schemeClr>
              </a:solidFill>
            </a:rPr>
            <a:t>Versão:</a:t>
          </a:r>
          <a:r>
            <a:rPr lang="pt-BR" sz="1000" b="0" baseline="0">
              <a:solidFill>
                <a:schemeClr val="tx1">
                  <a:lumMod val="65000"/>
                  <a:lumOff val="35000"/>
                </a:schemeClr>
              </a:solidFill>
            </a:rPr>
            <a:t> </a:t>
          </a:r>
          <a:r>
            <a:rPr lang="pt-BR" sz="1000" b="1" baseline="0">
              <a:solidFill>
                <a:schemeClr val="tx1">
                  <a:lumMod val="65000"/>
                  <a:lumOff val="35000"/>
                </a:schemeClr>
              </a:solidFill>
            </a:rPr>
            <a:t>1.1.4</a:t>
          </a:r>
        </a:p>
      </xdr:txBody>
    </xdr:sp>
    <xdr:clientData/>
  </xdr:twoCellAnchor>
  <xdr:twoCellAnchor editAs="oneCell">
    <xdr:from>
      <xdr:col>6</xdr:col>
      <xdr:colOff>235668</xdr:colOff>
      <xdr:row>7</xdr:row>
      <xdr:rowOff>206211</xdr:rowOff>
    </xdr:from>
    <xdr:to>
      <xdr:col>8</xdr:col>
      <xdr:colOff>54104</xdr:colOff>
      <xdr:row>8</xdr:row>
      <xdr:rowOff>227423</xdr:rowOff>
    </xdr:to>
    <xdr:sp macro="" textlink="">
      <xdr:nvSpPr>
        <xdr:cNvPr id="7" name="CaixaDeTexto 6"/>
        <xdr:cNvSpPr txBox="1"/>
      </xdr:nvSpPr>
      <xdr:spPr>
        <a:xfrm>
          <a:off x="4094766" y="1659510"/>
          <a:ext cx="790575" cy="2667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bg1"/>
              </a:solidFill>
            </a:rPr>
            <a:t>PRO</a:t>
          </a:r>
        </a:p>
      </xdr:txBody>
    </xdr:sp>
    <xdr:clientData/>
  </xdr:twoCellAnchor>
  <xdr:twoCellAnchor>
    <xdr:from>
      <xdr:col>14</xdr:col>
      <xdr:colOff>50878</xdr:colOff>
      <xdr:row>7</xdr:row>
      <xdr:rowOff>244013</xdr:rowOff>
    </xdr:from>
    <xdr:to>
      <xdr:col>14</xdr:col>
      <xdr:colOff>178594</xdr:colOff>
      <xdr:row>8</xdr:row>
      <xdr:rowOff>244506</xdr:rowOff>
    </xdr:to>
    <xdr:sp macro="" textlink="">
      <xdr:nvSpPr>
        <xdr:cNvPr id="9" name="Triângulo retângulo 8"/>
        <xdr:cNvSpPr/>
      </xdr:nvSpPr>
      <xdr:spPr>
        <a:xfrm flipH="1">
          <a:off x="7607562" y="1727821"/>
          <a:ext cx="127716" cy="248253"/>
        </a:xfrm>
        <a:custGeom>
          <a:avLst/>
          <a:gdLst>
            <a:gd name="connsiteX0" fmla="*/ 0 w 157989"/>
            <a:gd name="connsiteY0" fmla="*/ 265391 h 265391"/>
            <a:gd name="connsiteX1" fmla="*/ 0 w 157989"/>
            <a:gd name="connsiteY1" fmla="*/ 0 h 265391"/>
            <a:gd name="connsiteX2" fmla="*/ 157989 w 157989"/>
            <a:gd name="connsiteY2" fmla="*/ 265391 h 265391"/>
            <a:gd name="connsiteX3" fmla="*/ 0 w 157989"/>
            <a:gd name="connsiteY3" fmla="*/ 265391 h 265391"/>
            <a:gd name="connsiteX0" fmla="*/ 0 w 190709"/>
            <a:gd name="connsiteY0" fmla="*/ 265391 h 265391"/>
            <a:gd name="connsiteX1" fmla="*/ 32720 w 190709"/>
            <a:gd name="connsiteY1" fmla="*/ 0 h 265391"/>
            <a:gd name="connsiteX2" fmla="*/ 190709 w 190709"/>
            <a:gd name="connsiteY2" fmla="*/ 265391 h 265391"/>
            <a:gd name="connsiteX3" fmla="*/ 0 w 190709"/>
            <a:gd name="connsiteY3" fmla="*/ 265391 h 265391"/>
            <a:gd name="connsiteX0" fmla="*/ 0 w 168896"/>
            <a:gd name="connsiteY0" fmla="*/ 265391 h 265391"/>
            <a:gd name="connsiteX1" fmla="*/ 32720 w 168896"/>
            <a:gd name="connsiteY1" fmla="*/ 0 h 265391"/>
            <a:gd name="connsiteX2" fmla="*/ 168896 w 168896"/>
            <a:gd name="connsiteY2" fmla="*/ 265391 h 265391"/>
            <a:gd name="connsiteX3" fmla="*/ 0 w 168896"/>
            <a:gd name="connsiteY3" fmla="*/ 265391 h 265391"/>
            <a:gd name="connsiteX0" fmla="*/ 0 w 171278"/>
            <a:gd name="connsiteY0" fmla="*/ 265391 h 265391"/>
            <a:gd name="connsiteX1" fmla="*/ 35102 w 171278"/>
            <a:gd name="connsiteY1" fmla="*/ 0 h 265391"/>
            <a:gd name="connsiteX2" fmla="*/ 171278 w 171278"/>
            <a:gd name="connsiteY2" fmla="*/ 265391 h 265391"/>
            <a:gd name="connsiteX3" fmla="*/ 0 w 171278"/>
            <a:gd name="connsiteY3" fmla="*/ 265391 h 265391"/>
            <a:gd name="connsiteX0" fmla="*/ 0 w 147465"/>
            <a:gd name="connsiteY0" fmla="*/ 265391 h 265391"/>
            <a:gd name="connsiteX1" fmla="*/ 35102 w 147465"/>
            <a:gd name="connsiteY1" fmla="*/ 0 h 265391"/>
            <a:gd name="connsiteX2" fmla="*/ 147465 w 147465"/>
            <a:gd name="connsiteY2" fmla="*/ 265391 h 265391"/>
            <a:gd name="connsiteX3" fmla="*/ 0 w 147465"/>
            <a:gd name="connsiteY3" fmla="*/ 265391 h 265391"/>
            <a:gd name="connsiteX0" fmla="*/ 0 w 133178"/>
            <a:gd name="connsiteY0" fmla="*/ 265391 h 265391"/>
            <a:gd name="connsiteX1" fmla="*/ 35102 w 133178"/>
            <a:gd name="connsiteY1" fmla="*/ 0 h 265391"/>
            <a:gd name="connsiteX2" fmla="*/ 133178 w 133178"/>
            <a:gd name="connsiteY2" fmla="*/ 265391 h 265391"/>
            <a:gd name="connsiteX3" fmla="*/ 0 w 133178"/>
            <a:gd name="connsiteY3" fmla="*/ 265391 h 265391"/>
            <a:gd name="connsiteX0" fmla="*/ 0 w 133178"/>
            <a:gd name="connsiteY0" fmla="*/ 258954 h 258954"/>
            <a:gd name="connsiteX1" fmla="*/ 63859 w 133178"/>
            <a:gd name="connsiteY1" fmla="*/ 0 h 258954"/>
            <a:gd name="connsiteX2" fmla="*/ 133178 w 133178"/>
            <a:gd name="connsiteY2" fmla="*/ 258954 h 258954"/>
            <a:gd name="connsiteX3" fmla="*/ 0 w 133178"/>
            <a:gd name="connsiteY3" fmla="*/ 258954 h 258954"/>
            <a:gd name="connsiteX0" fmla="*/ 0 w 133178"/>
            <a:gd name="connsiteY0" fmla="*/ 262173 h 262173"/>
            <a:gd name="connsiteX1" fmla="*/ 38297 w 133178"/>
            <a:gd name="connsiteY1" fmla="*/ 0 h 262173"/>
            <a:gd name="connsiteX2" fmla="*/ 133178 w 133178"/>
            <a:gd name="connsiteY2" fmla="*/ 262173 h 262173"/>
            <a:gd name="connsiteX3" fmla="*/ 0 w 133178"/>
            <a:gd name="connsiteY3" fmla="*/ 262173 h 262173"/>
            <a:gd name="connsiteX0" fmla="*/ 0 w 133178"/>
            <a:gd name="connsiteY0" fmla="*/ 270437 h 270437"/>
            <a:gd name="connsiteX1" fmla="*/ 38297 w 133178"/>
            <a:gd name="connsiteY1" fmla="*/ 0 h 270437"/>
            <a:gd name="connsiteX2" fmla="*/ 133178 w 133178"/>
            <a:gd name="connsiteY2" fmla="*/ 270437 h 270437"/>
            <a:gd name="connsiteX3" fmla="*/ 0 w 133178"/>
            <a:gd name="connsiteY3" fmla="*/ 270437 h 270437"/>
            <a:gd name="connsiteX0" fmla="*/ 0 w 127674"/>
            <a:gd name="connsiteY0" fmla="*/ 270437 h 270437"/>
            <a:gd name="connsiteX1" fmla="*/ 38297 w 127674"/>
            <a:gd name="connsiteY1" fmla="*/ 0 h 270437"/>
            <a:gd name="connsiteX2" fmla="*/ 127674 w 127674"/>
            <a:gd name="connsiteY2" fmla="*/ 245646 h 270437"/>
            <a:gd name="connsiteX3" fmla="*/ 0 w 127674"/>
            <a:gd name="connsiteY3" fmla="*/ 270437 h 270437"/>
            <a:gd name="connsiteX0" fmla="*/ 0 w 124922"/>
            <a:gd name="connsiteY0" fmla="*/ 245646 h 245646"/>
            <a:gd name="connsiteX1" fmla="*/ 35545 w 124922"/>
            <a:gd name="connsiteY1" fmla="*/ 0 h 245646"/>
            <a:gd name="connsiteX2" fmla="*/ 124922 w 124922"/>
            <a:gd name="connsiteY2" fmla="*/ 245646 h 245646"/>
            <a:gd name="connsiteX3" fmla="*/ 0 w 124922"/>
            <a:gd name="connsiteY3" fmla="*/ 245646 h 245646"/>
            <a:gd name="connsiteX0" fmla="*/ 0 w 124922"/>
            <a:gd name="connsiteY0" fmla="*/ 242891 h 242891"/>
            <a:gd name="connsiteX1" fmla="*/ 32793 w 124922"/>
            <a:gd name="connsiteY1" fmla="*/ 0 h 242891"/>
            <a:gd name="connsiteX2" fmla="*/ 124922 w 124922"/>
            <a:gd name="connsiteY2" fmla="*/ 242891 h 242891"/>
            <a:gd name="connsiteX3" fmla="*/ 0 w 124922"/>
            <a:gd name="connsiteY3" fmla="*/ 242891 h 242891"/>
            <a:gd name="connsiteX0" fmla="*/ 0 w 124922"/>
            <a:gd name="connsiteY0" fmla="*/ 242891 h 248400"/>
            <a:gd name="connsiteX1" fmla="*/ 32793 w 124922"/>
            <a:gd name="connsiteY1" fmla="*/ 0 h 248400"/>
            <a:gd name="connsiteX2" fmla="*/ 124922 w 124922"/>
            <a:gd name="connsiteY2" fmla="*/ 248400 h 248400"/>
            <a:gd name="connsiteX3" fmla="*/ 0 w 124922"/>
            <a:gd name="connsiteY3" fmla="*/ 242891 h 248400"/>
            <a:gd name="connsiteX0" fmla="*/ 0 w 127674"/>
            <a:gd name="connsiteY0" fmla="*/ 248400 h 248400"/>
            <a:gd name="connsiteX1" fmla="*/ 35545 w 127674"/>
            <a:gd name="connsiteY1" fmla="*/ 0 h 248400"/>
            <a:gd name="connsiteX2" fmla="*/ 127674 w 127674"/>
            <a:gd name="connsiteY2" fmla="*/ 248400 h 248400"/>
            <a:gd name="connsiteX3" fmla="*/ 0 w 127674"/>
            <a:gd name="connsiteY3" fmla="*/ 248400 h 2484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7674" h="248400">
              <a:moveTo>
                <a:pt x="0" y="248400"/>
              </a:moveTo>
              <a:lnTo>
                <a:pt x="35545" y="0"/>
              </a:lnTo>
              <a:lnTo>
                <a:pt x="127674" y="248400"/>
              </a:lnTo>
              <a:lnTo>
                <a:pt x="0" y="24840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ela1" displayName="Tabela1" ref="B10:N312" totalsRowShown="0" headerRowDxfId="290" dataDxfId="289" tableBorderDxfId="288" headerRowCellStyle="Ênfase1">
  <autoFilter ref="B10:N312"/>
  <tableColumns count="13">
    <tableColumn id="1" name="Produto" dataDxfId="287"/>
    <tableColumn id="2" name="QNTD." dataDxfId="286"/>
    <tableColumn id="3" name="Preço" dataDxfId="285"/>
    <tableColumn id="4" name="Comissão %" dataDxfId="284"/>
    <tableColumn id="5" name="Custo Und." dataDxfId="283"/>
    <tableColumn id="6" name="Data da Venda" dataDxfId="282"/>
    <tableColumn id="7" name="Frete Pago" dataDxfId="281"/>
    <tableColumn id="8" name="Gastos Adicionais" dataDxfId="280"/>
    <tableColumn id="9" name="Total" dataDxfId="279">
      <calculatedColumnFormula>(D11*C11)</calculatedColumnFormula>
    </tableColumn>
    <tableColumn id="10" name="Comissão" dataDxfId="278">
      <calculatedColumnFormula>IF(D11 &lt; CONFIG!$D$18,IF(E11&lt;&gt;0,(D11*(E11/100))+5),D11*(E11/100))*C11</calculatedColumnFormula>
    </tableColumn>
    <tableColumn id="11" name="Saldo ML" dataDxfId="277">
      <calculatedColumnFormula>J11-K11-H11</calculatedColumnFormula>
    </tableColumn>
    <tableColumn id="12" name="Lucro" dataDxfId="276">
      <calculatedColumnFormula>L11-(F11*C11)-I11</calculatedColumnFormula>
    </tableColumn>
    <tableColumn id="13" name="Status" dataDxfId="27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ela3" displayName="Tabela3" ref="B10:N312" totalsRowShown="0" headerRowDxfId="265" dataDxfId="264" tableBorderDxfId="263" headerRowCellStyle="Ênfase1">
  <autoFilter ref="B10:N312"/>
  <tableColumns count="13">
    <tableColumn id="1" name="Produto" dataDxfId="262"/>
    <tableColumn id="2" name="QNTD." dataDxfId="261"/>
    <tableColumn id="3" name="Preço" dataDxfId="260"/>
    <tableColumn id="4" name="Comissão %" dataDxfId="259"/>
    <tableColumn id="5" name="Custo Und." dataDxfId="258"/>
    <tableColumn id="6" name="Data da Venda" dataDxfId="257"/>
    <tableColumn id="7" name="Frete Pago" dataDxfId="256"/>
    <tableColumn id="8" name="Gastos Adicionais" dataDxfId="255"/>
    <tableColumn id="9" name="Total" dataDxfId="254">
      <calculatedColumnFormula>(D11*C11)</calculatedColumnFormula>
    </tableColumn>
    <tableColumn id="10" name="Comissão" dataDxfId="253">
      <calculatedColumnFormula>IF(D11 &lt; CONFIG!$D$18,IF(E11&lt;&gt;0,(D11*(E11/100))+5),D11*(E11/100))*C11</calculatedColumnFormula>
    </tableColumn>
    <tableColumn id="11" name="Saldo ML" dataDxfId="252">
      <calculatedColumnFormula>J11-K11-H11</calculatedColumnFormula>
    </tableColumn>
    <tableColumn id="12" name="Lucro" dataDxfId="251">
      <calculatedColumnFormula>L11-(F11*C11)-I11</calculatedColumnFormula>
    </tableColumn>
    <tableColumn id="13" name="Status" dataDxfId="2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ela4" displayName="Tabela4" ref="B10:N312" totalsRowShown="0" headerRowDxfId="240" dataDxfId="239" tableBorderDxfId="238" headerRowCellStyle="Ênfase1">
  <autoFilter ref="B10:N312"/>
  <tableColumns count="13">
    <tableColumn id="1" name="Produto" dataDxfId="237"/>
    <tableColumn id="2" name="QNTD." dataDxfId="236"/>
    <tableColumn id="3" name="Preço" dataDxfId="235"/>
    <tableColumn id="4" name="Comissão %" dataDxfId="234"/>
    <tableColumn id="5" name="Custo Und." dataDxfId="233"/>
    <tableColumn id="6" name="Data da Venda" dataDxfId="232"/>
    <tableColumn id="7" name="Frete Pago" dataDxfId="231"/>
    <tableColumn id="8" name="Gastos Adicionais" dataDxfId="230"/>
    <tableColumn id="9" name="Total" dataDxfId="229">
      <calculatedColumnFormula>(D11*C11)</calculatedColumnFormula>
    </tableColumn>
    <tableColumn id="10" name="Comissão" dataDxfId="228">
      <calculatedColumnFormula>IF(D11 &lt; CONFIG!$D$18,IF(E11&lt;&gt;0,(D11*(E11/100))+5),D11*(E11/100))*C11</calculatedColumnFormula>
    </tableColumn>
    <tableColumn id="11" name="Saldo ML" dataDxfId="227">
      <calculatedColumnFormula>J11-K11-H11</calculatedColumnFormula>
    </tableColumn>
    <tableColumn id="12" name="Lucro" dataDxfId="226">
      <calculatedColumnFormula>L11-(F11*C11)-I11</calculatedColumnFormula>
    </tableColumn>
    <tableColumn id="13" name="Status" dataDxfId="22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ela5" displayName="Tabela5" ref="B10:N312" totalsRowShown="0" headerRowDxfId="215" dataDxfId="214" tableBorderDxfId="213" headerRowCellStyle="Ênfase1">
  <autoFilter ref="B10:N312"/>
  <tableColumns count="13">
    <tableColumn id="1" name="Produto" dataDxfId="212"/>
    <tableColumn id="2" name="QNTD." dataDxfId="211"/>
    <tableColumn id="3" name="Preço" dataDxfId="210"/>
    <tableColumn id="4" name="Comissão %" dataDxfId="209"/>
    <tableColumn id="5" name="Custo Und." dataDxfId="208"/>
    <tableColumn id="6" name="Data da Venda" dataDxfId="207"/>
    <tableColumn id="7" name="Frete Pago" dataDxfId="206"/>
    <tableColumn id="8" name="Gastos Adicionais" dataDxfId="205"/>
    <tableColumn id="9" name="Total" dataDxfId="204">
      <calculatedColumnFormula>(D11*C11)</calculatedColumnFormula>
    </tableColumn>
    <tableColumn id="10" name="Comissão" dataDxfId="203">
      <calculatedColumnFormula>IF(D11 &lt; CONFIG!$D$18,IF(E11&lt;&gt;0,(D11*(E11/100))+5),D11*(E11/100))*C11</calculatedColumnFormula>
    </tableColumn>
    <tableColumn id="11" name="Saldo ML" dataDxfId="202">
      <calculatedColumnFormula>J11-K11-H11</calculatedColumnFormula>
    </tableColumn>
    <tableColumn id="12" name="Lucro" dataDxfId="201">
      <calculatedColumnFormula>L11-(F11*C11)-I11</calculatedColumnFormula>
    </tableColumn>
    <tableColumn id="13" name="Status" dataDxfId="20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ela6" displayName="Tabela6" ref="B10:N312" totalsRowShown="0" headerRowDxfId="190" dataDxfId="189" tableBorderDxfId="188" headerRowCellStyle="Ênfase1">
  <autoFilter ref="B10:N312"/>
  <tableColumns count="13">
    <tableColumn id="1" name="Produto" dataDxfId="187"/>
    <tableColumn id="2" name="QNTD." dataDxfId="186"/>
    <tableColumn id="3" name="Preço" dataDxfId="185"/>
    <tableColumn id="4" name="Comissão %" dataDxfId="184"/>
    <tableColumn id="5" name="Custo Und." dataDxfId="183"/>
    <tableColumn id="6" name="Data da Venda" dataDxfId="182"/>
    <tableColumn id="7" name="Frete Pago" dataDxfId="181"/>
    <tableColumn id="8" name="Gastos Adicionais" dataDxfId="180"/>
    <tableColumn id="9" name="Total" dataDxfId="179">
      <calculatedColumnFormula>(D11*C11)</calculatedColumnFormula>
    </tableColumn>
    <tableColumn id="10" name="Comissão" dataDxfId="178">
      <calculatedColumnFormula>IF(D11 &lt; CONFIG!$D$18,IF(E11&lt;&gt;0,(D11*(E11/100))+5),D11*(E11/100))*C11</calculatedColumnFormula>
    </tableColumn>
    <tableColumn id="11" name="Saldo ML" dataDxfId="177">
      <calculatedColumnFormula>J11-K11-H11</calculatedColumnFormula>
    </tableColumn>
    <tableColumn id="12" name="Lucro" dataDxfId="176">
      <calculatedColumnFormula>L11-(F11*C11)-I11</calculatedColumnFormula>
    </tableColumn>
    <tableColumn id="13" name="Status" dataDxfId="17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ela7" displayName="Tabela7" ref="B10:N312" totalsRowShown="0" headerRowDxfId="165" dataDxfId="164" tableBorderDxfId="163" headerRowCellStyle="Ênfase1">
  <autoFilter ref="B10:N312"/>
  <tableColumns count="13">
    <tableColumn id="1" name="Produto" dataDxfId="162"/>
    <tableColumn id="2" name="QNTD." dataDxfId="161"/>
    <tableColumn id="3" name="Preço" dataDxfId="160"/>
    <tableColumn id="4" name="Comissão %" dataDxfId="159"/>
    <tableColumn id="5" name="Custo Und." dataDxfId="158"/>
    <tableColumn id="6" name="Data da Venda" dataDxfId="157"/>
    <tableColumn id="7" name="Frete Pago" dataDxfId="156"/>
    <tableColumn id="8" name="Gastos Adicionais" dataDxfId="155"/>
    <tableColumn id="9" name="Total" dataDxfId="154">
      <calculatedColumnFormula>(D11*C11)</calculatedColumnFormula>
    </tableColumn>
    <tableColumn id="10" name="Comissão" dataDxfId="153">
      <calculatedColumnFormula>IF(D11 &lt; CONFIG!$D$18,IF(E11&lt;&gt;0,(D11*(E11/100))+5),D11*(E11/100))*C11</calculatedColumnFormula>
    </tableColumn>
    <tableColumn id="11" name="Saldo ML" dataDxfId="152">
      <calculatedColumnFormula>J11-K11-H11</calculatedColumnFormula>
    </tableColumn>
    <tableColumn id="12" name="Lucro" dataDxfId="151">
      <calculatedColumnFormula>L11-(F11*C11)-I11</calculatedColumnFormula>
    </tableColumn>
    <tableColumn id="13" name="Status" dataDxfId="15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ela8" displayName="Tabela8" ref="B10:N312" totalsRowShown="0" headerRowDxfId="140" dataDxfId="139" tableBorderDxfId="138" headerRowCellStyle="Ênfase1">
  <autoFilter ref="B10:N312"/>
  <tableColumns count="13">
    <tableColumn id="1" name="Produto" dataDxfId="137"/>
    <tableColumn id="2" name="QNTD." dataDxfId="136"/>
    <tableColumn id="3" name="Preço" dataDxfId="135"/>
    <tableColumn id="4" name="Comissão %" dataDxfId="134"/>
    <tableColumn id="5" name="Custo Und." dataDxfId="133"/>
    <tableColumn id="6" name="Data da Venda" dataDxfId="132"/>
    <tableColumn id="7" name="Frete Pago" dataDxfId="131"/>
    <tableColumn id="8" name="Gastos Adicionais" dataDxfId="130"/>
    <tableColumn id="9" name="Total" dataDxfId="129">
      <calculatedColumnFormula>(D11*C11)</calculatedColumnFormula>
    </tableColumn>
    <tableColumn id="10" name="Comissão" dataDxfId="128">
      <calculatedColumnFormula>IF(D11 &lt; CONFIG!$D$18,IF(E11&lt;&gt;0,(D11*(E11/100))+5),D11*(E11/100))*C11</calculatedColumnFormula>
    </tableColumn>
    <tableColumn id="11" name="Saldo ML" dataDxfId="127">
      <calculatedColumnFormula>J11-K11-H11</calculatedColumnFormula>
    </tableColumn>
    <tableColumn id="12" name="Lucro" dataDxfId="126">
      <calculatedColumnFormula>L11-(F11*C11)-I11</calculatedColumnFormula>
    </tableColumn>
    <tableColumn id="13" name="Status" dataDxfId="12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ela9" displayName="Tabela9" ref="B10:N312" totalsRowShown="0" headerRowDxfId="115" dataDxfId="114" tableBorderDxfId="113" headerRowCellStyle="Ênfase1">
  <autoFilter ref="B10:N312"/>
  <tableColumns count="13">
    <tableColumn id="1" name="Produto" dataDxfId="112"/>
    <tableColumn id="2" name="QNTD." dataDxfId="111"/>
    <tableColumn id="3" name="Preço" dataDxfId="110"/>
    <tableColumn id="4" name="Comissão %" dataDxfId="109"/>
    <tableColumn id="5" name="Custo Und." dataDxfId="108"/>
    <tableColumn id="6" name="Data da Venda" dataDxfId="107"/>
    <tableColumn id="7" name="Frete Pago" dataDxfId="106"/>
    <tableColumn id="8" name="Gastos Adicionais" dataDxfId="105"/>
    <tableColumn id="9" name="Total" dataDxfId="104">
      <calculatedColumnFormula>(D11*C11)</calculatedColumnFormula>
    </tableColumn>
    <tableColumn id="10" name="Comissão" dataDxfId="103">
      <calculatedColumnFormula>IF(D11 &lt; CONFIG!$D$18,IF(E11&lt;&gt;0,(D11*(E11/100))+5),D11*(E11/100))*C11</calculatedColumnFormula>
    </tableColumn>
    <tableColumn id="11" name="Saldo ML" dataDxfId="102">
      <calculatedColumnFormula>J11-K11-H11</calculatedColumnFormula>
    </tableColumn>
    <tableColumn id="12" name="Lucro" dataDxfId="101">
      <calculatedColumnFormula>L11-(F11*C11)-I11</calculatedColumnFormula>
    </tableColumn>
    <tableColumn id="13" name="Status" dataDxfId="10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ela10" displayName="Tabela10" ref="B10:N312" totalsRowShown="0" headerRowDxfId="90" dataDxfId="89" tableBorderDxfId="88" headerRowCellStyle="Ênfase1">
  <autoFilter ref="B10:N312"/>
  <tableColumns count="13">
    <tableColumn id="1" name="Produto" dataDxfId="87"/>
    <tableColumn id="2" name="QNTD." dataDxfId="86"/>
    <tableColumn id="3" name="Preço" dataDxfId="85"/>
    <tableColumn id="4" name="Comissão %" dataDxfId="84"/>
    <tableColumn id="5" name="Custo Und." dataDxfId="83"/>
    <tableColumn id="6" name="Data da Venda" dataDxfId="82"/>
    <tableColumn id="7" name="Frete Pago" dataDxfId="81"/>
    <tableColumn id="8" name="Gastos Adicionais" dataDxfId="80"/>
    <tableColumn id="9" name="Total" dataDxfId="79">
      <calculatedColumnFormula>(D11*C11)</calculatedColumnFormula>
    </tableColumn>
    <tableColumn id="10" name="Comissão" dataDxfId="78">
      <calculatedColumnFormula>IF(D11 &lt; CONFIG!$D$18,IF(E11&lt;&gt;0,(D11*(E11/100))+5),D11*(E11/100))*C11</calculatedColumnFormula>
    </tableColumn>
    <tableColumn id="11" name="Saldo ML" dataDxfId="77">
      <calculatedColumnFormula>J11-K11-H11</calculatedColumnFormula>
    </tableColumn>
    <tableColumn id="12" name="Lucro" dataDxfId="76">
      <calculatedColumnFormula>L11-(F11*C11)-I11</calculatedColumnFormula>
    </tableColumn>
    <tableColumn id="13" name="Status" dataDxfId="7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ela11" displayName="Tabela11" ref="B10:N312" totalsRowShown="0" headerRowDxfId="65" dataDxfId="64" tableBorderDxfId="63" headerRowCellStyle="Ênfase1">
  <autoFilter ref="B10:N312"/>
  <tableColumns count="13">
    <tableColumn id="1" name="Produto" dataDxfId="62"/>
    <tableColumn id="2" name="QNTD." dataDxfId="61"/>
    <tableColumn id="3" name="Preço" dataDxfId="60"/>
    <tableColumn id="4" name="Comissão %" dataDxfId="59"/>
    <tableColumn id="5" name="Custo Und." dataDxfId="58"/>
    <tableColumn id="6" name="Data da Venda" dataDxfId="57"/>
    <tableColumn id="7" name="Frete Pago" dataDxfId="56"/>
    <tableColumn id="8" name="Gastos Adicionais" dataDxfId="55"/>
    <tableColumn id="9" name="Total" dataDxfId="54">
      <calculatedColumnFormula>(D11*C11)</calculatedColumnFormula>
    </tableColumn>
    <tableColumn id="10" name="Comissão" dataDxfId="53">
      <calculatedColumnFormula>IF(D11 &lt; CONFIG!$D$18,IF(E11&lt;&gt;0,(D11*(E11/100))+5),D11*(E11/100))*C11</calculatedColumnFormula>
    </tableColumn>
    <tableColumn id="11" name="Saldo ML" dataDxfId="52">
      <calculatedColumnFormula>J11-K11-H11</calculatedColumnFormula>
    </tableColumn>
    <tableColumn id="12" name="Lucro" dataDxfId="51">
      <calculatedColumnFormula>L11-(F11*C11)-I11</calculatedColumnFormula>
    </tableColumn>
    <tableColumn id="13" name="Status" dataDxfId="5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2" name="Tabela12" displayName="Tabela12" ref="B10:N312" totalsRowShown="0" headerRowDxfId="40" dataDxfId="39" tableBorderDxfId="38" headerRowCellStyle="Ênfase1">
  <autoFilter ref="B10:N312"/>
  <tableColumns count="13">
    <tableColumn id="1" name="Produto" dataDxfId="37"/>
    <tableColumn id="2" name="QNTD." dataDxfId="36"/>
    <tableColumn id="3" name="Preço" dataDxfId="35"/>
    <tableColumn id="4" name="Comissão %" dataDxfId="34"/>
    <tableColumn id="5" name="Custo Und." dataDxfId="33"/>
    <tableColumn id="6" name="Data da Venda" dataDxfId="32"/>
    <tableColumn id="7" name="Frete Pago" dataDxfId="31"/>
    <tableColumn id="8" name="Gastos Adicionais" dataDxfId="30"/>
    <tableColumn id="9" name="Total" dataDxfId="29">
      <calculatedColumnFormula>(D11*C11)</calculatedColumnFormula>
    </tableColumn>
    <tableColumn id="10" name="Comissão" dataDxfId="28">
      <calculatedColumnFormula>IF(D11 &lt; CONFIG!$D$18,IF(E11&lt;&gt;0,(D11*(E11/100))+5),D11*(E11/100))*C11</calculatedColumnFormula>
    </tableColumn>
    <tableColumn id="11" name="Saldo ML" dataDxfId="27">
      <calculatedColumnFormula>J11-K11-H11</calculatedColumnFormula>
    </tableColumn>
    <tableColumn id="12" name="Lucro" dataDxfId="26">
      <calculatedColumnFormula>L11-(F11*C11)-I11</calculatedColumnFormula>
    </tableColumn>
    <tableColumn id="13" name="Status" dataDxfId="2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3" name="Tabela13" displayName="Tabela13" ref="B10:N312" totalsRowShown="0" headerRowDxfId="15" dataDxfId="14" tableBorderDxfId="13" headerRowCellStyle="Ênfase1">
  <autoFilter ref="B10:N312"/>
  <tableColumns count="13">
    <tableColumn id="1" name="Produto" dataDxfId="12"/>
    <tableColumn id="2" name="QNTD." dataDxfId="11"/>
    <tableColumn id="3" name="Preço" dataDxfId="10"/>
    <tableColumn id="4" name="Comissão %" dataDxfId="9"/>
    <tableColumn id="5" name="Custo Und." dataDxfId="8"/>
    <tableColumn id="6" name="Data da Venda" dataDxfId="7"/>
    <tableColumn id="7" name="Frete Pago" dataDxfId="6"/>
    <tableColumn id="8" name="Gastos Adicionais" dataDxfId="5"/>
    <tableColumn id="9" name="Total" dataDxfId="4">
      <calculatedColumnFormula>(D11*C11)</calculatedColumnFormula>
    </tableColumn>
    <tableColumn id="10" name="Comissão" dataDxfId="3">
      <calculatedColumnFormula>IF(D11 &lt; CONFIG!$D$18,IF(E11&lt;&gt;0,(D11*(E11/100))+5),D11*(E11/100))*C11</calculatedColumnFormula>
    </tableColumn>
    <tableColumn id="11" name="Saldo ML" dataDxfId="2">
      <calculatedColumnFormula>J11-K11-H11</calculatedColumnFormula>
    </tableColumn>
    <tableColumn id="12" name="Lucro" dataDxfId="1">
      <calculatedColumnFormula>L11-(F11*C11)-I11</calculatedColumnFormula>
    </tableColumn>
    <tableColumn id="13" name="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J30"/>
  <sheetViews>
    <sheetView zoomScale="97" zoomScaleNormal="97" zoomScaleSheetLayoutView="50" workbookViewId="0">
      <pane ySplit="2" topLeftCell="A6" activePane="bottomLeft" state="frozen"/>
      <selection pane="bottomLeft"/>
    </sheetView>
  </sheetViews>
  <sheetFormatPr defaultRowHeight="15" x14ac:dyDescent="0.25"/>
  <cols>
    <col min="1" max="1" width="3" style="86" customWidth="1"/>
    <col min="2" max="2" width="42" style="86" customWidth="1"/>
    <col min="3" max="3" width="2.5703125" style="86" customWidth="1"/>
    <col min="4" max="4" width="42" style="86" customWidth="1"/>
    <col min="5" max="5" width="2.5703125" style="86" customWidth="1"/>
    <col min="6" max="6" width="32" style="86" customWidth="1"/>
    <col min="7" max="7" width="10.7109375" style="86" customWidth="1"/>
    <col min="8" max="8" width="2.5703125" style="86" customWidth="1"/>
    <col min="9" max="9" width="42" style="86" customWidth="1"/>
    <col min="10" max="10" width="13" style="86" customWidth="1"/>
    <col min="11" max="16384" width="9.140625" style="86"/>
  </cols>
  <sheetData>
    <row r="1" spans="1:10" s="3" customFormat="1" ht="39" customHeight="1" x14ac:dyDescent="0.25">
      <c r="A1" s="2"/>
      <c r="B1" s="2"/>
      <c r="C1" s="2"/>
      <c r="D1" s="2"/>
      <c r="E1" s="2"/>
      <c r="F1" s="2"/>
      <c r="G1" s="2"/>
      <c r="H1" s="2"/>
      <c r="I1" s="162">
        <f>Support!AF2</f>
        <v>0</v>
      </c>
      <c r="J1" s="2"/>
    </row>
    <row r="2" spans="1:10" s="83" customFormat="1" ht="30" customHeight="1" x14ac:dyDescent="0.25">
      <c r="B2" s="84"/>
      <c r="C2" s="84"/>
      <c r="D2" s="84"/>
      <c r="E2" s="84"/>
      <c r="F2" s="84"/>
      <c r="G2" s="84"/>
      <c r="H2" s="84"/>
      <c r="J2" s="84"/>
    </row>
    <row r="3" spans="1:10" s="4" customFormat="1" ht="8.25" customHeight="1" x14ac:dyDescent="0.25">
      <c r="A3" s="5"/>
      <c r="B3" s="7"/>
      <c r="C3" s="1"/>
      <c r="D3" s="260"/>
      <c r="E3" s="260"/>
      <c r="F3" s="260"/>
      <c r="G3" s="168"/>
      <c r="H3" s="1"/>
      <c r="I3" s="261"/>
      <c r="J3" s="261"/>
    </row>
    <row r="4" spans="1:10" s="4" customFormat="1" ht="7.5" customHeight="1" x14ac:dyDescent="0.25">
      <c r="B4" s="5"/>
      <c r="C4" s="5"/>
      <c r="D4" s="5"/>
      <c r="E4" s="5"/>
      <c r="F4" s="5"/>
      <c r="G4" s="5"/>
      <c r="H4" s="5"/>
      <c r="I4" s="5"/>
    </row>
    <row r="5" spans="1:10" s="4" customFormat="1" ht="31.5" customHeight="1" x14ac:dyDescent="0.25">
      <c r="B5" s="103">
        <f>Support!AB23</f>
        <v>0</v>
      </c>
      <c r="C5" s="5"/>
      <c r="D5" s="57">
        <f>IFERROR(Support!AB15/Support!AB23,0)</f>
        <v>0</v>
      </c>
      <c r="E5" s="5"/>
      <c r="F5" s="262" t="str">
        <f>IF(D5&gt;=0.9999,"Parabéns você "&amp;IF($D$5&gt;1,"ultrapassou","alcançou")&amp;" a meta de faturamento de "&amp;IF(Support!H2&lt;&gt;Support!E2,Support!H2,Support!AF3)&amp;", vendeu "&amp;Support!AB12&amp;" produtos em "&amp;Support!AB13&amp;" vendas.",IF(D5&lt;0.8,"Você está abaixo de 80% do faturamento anterior, você precisa faturar mais "&amp;TEXT(Support!AB23-Support!AB15,"R$ #.##0,00"),"Você está quase lá, faltam "&amp;TEXT(Support!AB23-Support!AB15,"R$ #.##0,00")&amp;" para alcançar a meta de "&amp;Support!H2))</f>
        <v>Você está abaixo de 80% do faturamento anterior, você precisa faturar mais R$ 0,00</v>
      </c>
      <c r="G5" s="262"/>
      <c r="H5" s="262"/>
      <c r="I5" s="262"/>
      <c r="J5" s="59"/>
    </row>
    <row r="6" spans="1:10" s="4" customFormat="1" ht="13.5" customHeight="1" x14ac:dyDescent="0.25">
      <c r="B6" s="58"/>
      <c r="C6" s="5"/>
      <c r="D6" s="56"/>
      <c r="E6" s="5"/>
      <c r="F6" s="59"/>
      <c r="G6" s="59"/>
      <c r="H6" s="59"/>
      <c r="I6" s="59"/>
      <c r="J6" s="59"/>
    </row>
    <row r="7" spans="1:10" s="4" customFormat="1" ht="24" customHeight="1" x14ac:dyDescent="0.25">
      <c r="B7" s="239" t="s">
        <v>27</v>
      </c>
      <c r="D7" s="238" t="s">
        <v>13</v>
      </c>
      <c r="F7" s="237" t="s">
        <v>41</v>
      </c>
      <c r="G7" s="237"/>
      <c r="I7" s="237" t="s">
        <v>28</v>
      </c>
    </row>
    <row r="8" spans="1:10" s="4" customFormat="1" ht="36.950000000000003" customHeight="1" x14ac:dyDescent="0.25">
      <c r="B8" s="236">
        <f>Support!H5</f>
        <v>0</v>
      </c>
      <c r="D8" s="236">
        <f>Support!H6</f>
        <v>0</v>
      </c>
      <c r="F8" s="265">
        <f>Support!H7</f>
        <v>0</v>
      </c>
      <c r="G8" s="265"/>
      <c r="I8" s="236">
        <f>Support!H8</f>
        <v>0</v>
      </c>
    </row>
    <row r="9" spans="1:10" s="4" customFormat="1" ht="10.5" customHeight="1" x14ac:dyDescent="0.25"/>
    <row r="10" spans="1:10" ht="30.75" customHeight="1" x14ac:dyDescent="0.25">
      <c r="B10" s="171" t="s">
        <v>69</v>
      </c>
      <c r="D10" s="171" t="str">
        <f>"Vendas Realizadas                            "&amp;Support!AB13&amp;""</f>
        <v>Vendas Realizadas                            0</v>
      </c>
      <c r="F10" s="172" t="str">
        <f>"Vendas com Prejuizo                           "&amp;Support!AB14&amp;""</f>
        <v>Vendas com Prejuizo                           0</v>
      </c>
      <c r="G10" s="172"/>
      <c r="I10" s="171" t="str">
        <f>"Gastos Adcionais de "&amp;IF(Support!H2&lt;&gt;Support!E2,Support!H2,Support!AF3)&amp;""</f>
        <v>Gastos Adcionais de Maio</v>
      </c>
    </row>
    <row r="11" spans="1:10" ht="39.950000000000003" customHeight="1" x14ac:dyDescent="0.25">
      <c r="F11" s="263" t="str">
        <f>IF(Support!AB14=0,"Você não teve nenhuma venda com prejuizo em "&amp;IF(Support!H2&lt;&gt;Support!E2,Support!H2,Support!AF3)&amp;", Continue com o bom trabalho!",""&amp;Support!AB14&amp;" vendas com lucro negativo em "&amp;IF(Support!H2&lt;&gt;Support!E2,Support!H2,Support!AF3)&amp;", revise o valor de custo e revenda de seus produtos!")</f>
        <v>Você não teve nenhuma venda com prejuizo em Maio, Continue com o bom trabalho!</v>
      </c>
      <c r="G11" s="263"/>
      <c r="I11" s="75">
        <f>Support!AB20</f>
        <v>0</v>
      </c>
    </row>
    <row r="12" spans="1:10" ht="20.100000000000001" customHeight="1" x14ac:dyDescent="0.25">
      <c r="F12" s="264">
        <f>IFERROR(Support!AB14/Support!AB13,0)</f>
        <v>0</v>
      </c>
      <c r="G12" s="264"/>
      <c r="I12" s="101">
        <f>IFERROR(Support!AB20/Support!AB16,0)</f>
        <v>0</v>
      </c>
    </row>
    <row r="13" spans="1:10" ht="8.25" customHeight="1" x14ac:dyDescent="0.25">
      <c r="I13" s="101"/>
    </row>
    <row r="14" spans="1:10" ht="30.75" customHeight="1" x14ac:dyDescent="0.25">
      <c r="I14" s="171" t="str">
        <f>"Gastos com Frete em "&amp;IF(Support!H2&lt;&gt;Support!E2,Support!H2,Support!AF3)&amp;""</f>
        <v>Gastos com Frete em Maio</v>
      </c>
    </row>
    <row r="15" spans="1:10" ht="39.950000000000003" customHeight="1" x14ac:dyDescent="0.25">
      <c r="I15" s="75">
        <f>Support!AB19</f>
        <v>0</v>
      </c>
    </row>
    <row r="16" spans="1:10" ht="20.100000000000001" customHeight="1" x14ac:dyDescent="0.25">
      <c r="I16" s="102">
        <f>IFERROR(Support!AB19/Support!AB16,0)</f>
        <v>0</v>
      </c>
    </row>
    <row r="17" spans="2:7" ht="7.5" customHeight="1" x14ac:dyDescent="0.25"/>
    <row r="18" spans="2:7" ht="30.75" customHeight="1" x14ac:dyDescent="0.25">
      <c r="B18" s="171" t="s">
        <v>9</v>
      </c>
      <c r="D18" s="171" t="s">
        <v>94</v>
      </c>
    </row>
    <row r="19" spans="2:7" ht="3.75" customHeight="1" x14ac:dyDescent="0.25">
      <c r="B19" s="104"/>
      <c r="D19" s="104"/>
      <c r="E19" s="4"/>
      <c r="F19" s="4"/>
      <c r="G19" s="4"/>
    </row>
    <row r="20" spans="2:7" ht="24" customHeight="1" x14ac:dyDescent="0.25">
      <c r="B20" s="176"/>
      <c r="D20" s="105" t="s">
        <v>95</v>
      </c>
      <c r="E20" s="105"/>
      <c r="F20" s="106">
        <f>Support!AB15</f>
        <v>0</v>
      </c>
      <c r="G20" s="173">
        <f>IFERROR(F20/F20,0)</f>
        <v>0</v>
      </c>
    </row>
    <row r="21" spans="2:7" ht="24" customHeight="1" x14ac:dyDescent="0.25">
      <c r="B21" s="176"/>
      <c r="D21" s="105" t="s">
        <v>101</v>
      </c>
      <c r="E21" s="4"/>
      <c r="F21" s="107">
        <f>-Support!AB17</f>
        <v>0</v>
      </c>
      <c r="G21" s="116">
        <f>IFERROR(F21/F20,0)</f>
        <v>0</v>
      </c>
    </row>
    <row r="22" spans="2:7" ht="24" customHeight="1" x14ac:dyDescent="0.25">
      <c r="B22" s="176"/>
      <c r="D22" s="108" t="s">
        <v>96</v>
      </c>
      <c r="E22" s="4"/>
      <c r="F22" s="109">
        <f>Support!H14</f>
        <v>0</v>
      </c>
      <c r="G22" s="174">
        <f>IFERROR(F22/F20,0)</f>
        <v>0</v>
      </c>
    </row>
    <row r="23" spans="2:7" ht="24" customHeight="1" x14ac:dyDescent="0.25">
      <c r="B23" s="4"/>
      <c r="D23" s="105" t="s">
        <v>28</v>
      </c>
      <c r="E23" s="4"/>
      <c r="F23" s="107">
        <f>-Support!AB18</f>
        <v>0</v>
      </c>
      <c r="G23" s="116">
        <f>IFERROR(F23/F20,0)</f>
        <v>0</v>
      </c>
    </row>
    <row r="24" spans="2:7" ht="24" customHeight="1" x14ac:dyDescent="0.25">
      <c r="D24" s="105" t="s">
        <v>97</v>
      </c>
      <c r="E24" s="4"/>
      <c r="F24" s="107">
        <f>-Support!AB19</f>
        <v>0</v>
      </c>
      <c r="G24" s="116">
        <f>IFERROR(F24/F20,0)</f>
        <v>0</v>
      </c>
    </row>
    <row r="25" spans="2:7" ht="24" customHeight="1" x14ac:dyDescent="0.25">
      <c r="D25" s="108" t="s">
        <v>115</v>
      </c>
      <c r="E25" s="4"/>
      <c r="F25" s="109">
        <f>Support!H14-Support!AB18-Support!AB19</f>
        <v>0</v>
      </c>
      <c r="G25" s="115">
        <f>IFERROR(F25/F20,0)</f>
        <v>0</v>
      </c>
    </row>
    <row r="26" spans="2:7" ht="24" customHeight="1" x14ac:dyDescent="0.25">
      <c r="D26" s="105" t="s">
        <v>58</v>
      </c>
      <c r="E26" s="4"/>
      <c r="F26" s="107">
        <f>-Support!AB20</f>
        <v>0</v>
      </c>
      <c r="G26" s="116">
        <f>IFERROR(F26/F20,0)</f>
        <v>0</v>
      </c>
    </row>
    <row r="27" spans="2:7" ht="9.75" customHeight="1" x14ac:dyDescent="0.25"/>
    <row r="28" spans="2:7" ht="30" customHeight="1" x14ac:dyDescent="0.25">
      <c r="D28" s="243" t="s">
        <v>98</v>
      </c>
      <c r="E28" s="240"/>
      <c r="F28" s="242">
        <f>Support!AB16</f>
        <v>0</v>
      </c>
      <c r="G28" s="241">
        <f>IFERROR(F28/F20,0)</f>
        <v>0</v>
      </c>
    </row>
    <row r="29" spans="2:7" ht="20.100000000000001" customHeight="1" x14ac:dyDescent="0.25"/>
    <row r="30" spans="2:7" ht="23.1" customHeight="1" x14ac:dyDescent="0.25"/>
  </sheetData>
  <sheetProtection algorithmName="SHA-512" hashValue="BdDtm3dGrxSydZ6GSvyaxU57DYztZ4t7KOhptAGzTMYqS8D5mOGCsTSF/fAJuDKO5N9qa+s1XnPbCSiyGURnlw==" saltValue="GilaKz+UPbW+xiTE1YL+kw==" spinCount="100000" sheet="1" objects="1" scenarios="1" selectLockedCells="1" selectUnlockedCells="1"/>
  <dataConsolidate/>
  <mergeCells count="6">
    <mergeCell ref="D3:F3"/>
    <mergeCell ref="I3:J3"/>
    <mergeCell ref="F5:I5"/>
    <mergeCell ref="F11:G11"/>
    <mergeCell ref="F12:G12"/>
    <mergeCell ref="F8:G8"/>
  </mergeCells>
  <conditionalFormatting sqref="B8:F8">
    <cfRule type="cellIs" dxfId="315" priority="11" operator="lessThan">
      <formula>0</formula>
    </cfRule>
  </conditionalFormatting>
  <conditionalFormatting sqref="I11">
    <cfRule type="cellIs" dxfId="314" priority="10" operator="lessThan">
      <formula>0</formula>
    </cfRule>
  </conditionalFormatting>
  <conditionalFormatting sqref="I15">
    <cfRule type="cellIs" dxfId="313" priority="9" operator="lessThan">
      <formula>0</formula>
    </cfRule>
  </conditionalFormatting>
  <conditionalFormatting sqref="I12">
    <cfRule type="cellIs" dxfId="312" priority="6" operator="between">
      <formula>0.1</formula>
      <formula>0.2</formula>
    </cfRule>
    <cfRule type="cellIs" dxfId="311" priority="7" operator="greaterThan">
      <formula>0.2</formula>
    </cfRule>
    <cfRule type="cellIs" dxfId="310" priority="8" operator="lessThan">
      <formula>0.1</formula>
    </cfRule>
  </conditionalFormatting>
  <conditionalFormatting sqref="F12">
    <cfRule type="expression" dxfId="309" priority="4">
      <formula>$F$12=0</formula>
    </cfRule>
    <cfRule type="expression" dxfId="308" priority="5">
      <formula>$F$12&lt;&gt;0</formula>
    </cfRule>
  </conditionalFormatting>
  <conditionalFormatting sqref="D5">
    <cfRule type="cellIs" dxfId="307" priority="1" operator="lessThan">
      <formula>0.8</formula>
    </cfRule>
    <cfRule type="cellIs" dxfId="306" priority="2" operator="between">
      <formula>0.8</formula>
      <formula>0.9999</formula>
    </cfRule>
    <cfRule type="cellIs" dxfId="305" priority="3" operator="greaterThanOrEqual">
      <formula>0.9999</formula>
    </cfRule>
  </conditionalFormatting>
  <pageMargins left="0.7" right="0.7" top="0.75" bottom="0.75" header="0.3" footer="0.3"/>
  <pageSetup paperSize="9" scale="82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6" r:id="rId4" name="Drop Down 4">
              <controlPr defaultSize="0" autoLine="0" autoPict="0">
                <anchor moveWithCells="1">
                  <from>
                    <xdr:col>8</xdr:col>
                    <xdr:colOff>1076325</xdr:colOff>
                    <xdr:row>1</xdr:row>
                    <xdr:rowOff>38100</xdr:rowOff>
                  </from>
                  <to>
                    <xdr:col>8</xdr:col>
                    <xdr:colOff>2762250</xdr:colOff>
                    <xdr:row>1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O60"/>
  <sheetViews>
    <sheetView zoomScale="97" zoomScaleNormal="97" zoomScaleSheetLayoutView="50" workbookViewId="0">
      <pane ySplit="2" topLeftCell="A3" activePane="bottomLeft" state="frozen"/>
      <selection pane="bottomLeft" activeCell="K15" sqref="K15:L15"/>
    </sheetView>
  </sheetViews>
  <sheetFormatPr defaultRowHeight="15" x14ac:dyDescent="0.25"/>
  <cols>
    <col min="1" max="1" width="3" style="86" customWidth="1"/>
    <col min="2" max="2" width="30.7109375" style="86" customWidth="1"/>
    <col min="3" max="3" width="2.5703125" style="86" customWidth="1"/>
    <col min="4" max="4" width="23.7109375" style="86" customWidth="1"/>
    <col min="5" max="5" width="23.42578125" style="86" customWidth="1"/>
    <col min="6" max="6" width="30" style="86" customWidth="1"/>
    <col min="7" max="7" width="9" style="86" customWidth="1"/>
    <col min="8" max="8" width="11" style="86" customWidth="1"/>
    <col min="9" max="9" width="3.85546875" style="86" customWidth="1"/>
    <col min="10" max="10" width="6.5703125" style="86" customWidth="1"/>
    <col min="11" max="11" width="10.28515625" style="86" customWidth="1"/>
    <col min="12" max="12" width="37" style="86" customWidth="1"/>
    <col min="13" max="13" width="19.28515625" style="86" customWidth="1"/>
    <col min="14" max="14" width="14.7109375" style="86" customWidth="1"/>
    <col min="15" max="15" width="16.85546875" style="86" customWidth="1"/>
    <col min="16" max="16384" width="9.140625" style="86"/>
  </cols>
  <sheetData>
    <row r="1" spans="1:15" s="3" customFormat="1" ht="39" customHeight="1" x14ac:dyDescent="0.25">
      <c r="A1" s="2"/>
      <c r="B1" s="2"/>
      <c r="C1" s="2"/>
      <c r="D1" s="2"/>
      <c r="E1" s="2"/>
      <c r="H1" s="133"/>
      <c r="I1" s="133"/>
      <c r="J1" s="133"/>
      <c r="K1" s="133"/>
      <c r="L1" s="133"/>
      <c r="M1" s="2"/>
      <c r="N1" s="2"/>
      <c r="O1" s="2"/>
    </row>
    <row r="2" spans="1:15" s="83" customFormat="1" ht="30" customHeight="1" x14ac:dyDescent="0.25">
      <c r="B2" s="84"/>
      <c r="C2" s="84"/>
      <c r="D2" s="84"/>
      <c r="E2" s="84"/>
      <c r="H2" s="84"/>
      <c r="I2" s="84"/>
      <c r="J2" s="84"/>
      <c r="K2" s="84"/>
      <c r="L2" s="82"/>
      <c r="M2" s="84"/>
      <c r="N2" s="84"/>
      <c r="O2" s="84"/>
    </row>
    <row r="3" spans="1:15" s="4" customFormat="1" ht="9" customHeight="1" x14ac:dyDescent="0.25">
      <c r="A3" s="5"/>
      <c r="B3" s="7"/>
      <c r="C3" s="1"/>
      <c r="D3" s="260"/>
      <c r="E3" s="260"/>
      <c r="F3" s="261"/>
      <c r="G3" s="261"/>
      <c r="H3" s="261"/>
      <c r="I3" s="64"/>
      <c r="J3" s="64"/>
      <c r="K3" s="64"/>
      <c r="L3" s="6"/>
      <c r="M3" s="7"/>
      <c r="O3" s="8"/>
    </row>
    <row r="4" spans="1:15" s="4" customFormat="1" ht="33" customHeight="1" x14ac:dyDescent="0.25">
      <c r="A4" s="5"/>
      <c r="B4" s="46" t="str">
        <f>"Faturamento Total em "&amp;Support!AF3</f>
        <v>Faturamento Total em 2022</v>
      </c>
      <c r="C4" s="66"/>
      <c r="D4" s="67" t="s">
        <v>74</v>
      </c>
      <c r="E4" s="67" t="s">
        <v>98</v>
      </c>
      <c r="F4" s="68" t="s">
        <v>99</v>
      </c>
      <c r="G4" s="69">
        <f>IFERROR(Support!O14/Support!O13,0)</f>
        <v>0.25</v>
      </c>
      <c r="H4" s="269" t="s">
        <v>93</v>
      </c>
      <c r="I4" s="269"/>
      <c r="J4" s="269"/>
      <c r="K4" s="269"/>
      <c r="L4" s="77">
        <f>Support!O19+Support!O20</f>
        <v>41.929999999999993</v>
      </c>
      <c r="M4" s="70"/>
      <c r="O4" s="8"/>
    </row>
    <row r="5" spans="1:15" s="4" customFormat="1" ht="39.950000000000003" customHeight="1" x14ac:dyDescent="0.25">
      <c r="B5" s="266">
        <f>Support!O15</f>
        <v>2141</v>
      </c>
      <c r="C5" s="71"/>
      <c r="D5" s="267">
        <f>IFERROR(Support!O15/Support!O23,0)</f>
        <v>0</v>
      </c>
      <c r="E5" s="272">
        <f>Support!O16</f>
        <v>1054.0700000000002</v>
      </c>
      <c r="F5" s="72"/>
      <c r="G5" s="72"/>
      <c r="H5" s="73"/>
      <c r="I5" s="74"/>
      <c r="J5" s="59"/>
      <c r="K5" s="59"/>
      <c r="L5" s="270" t="str">
        <f>"Do total "&amp;TEXT(Support!O19,"R$ #.###,00")&amp;" foram gastos com Frete e "&amp;TEXT(Support!O20,"R$ #.###,00")&amp;" com outras despesas."</f>
        <v>Do total R$ 27,98 foram gastos com Frete e R$ 13,95 com outras despesas.</v>
      </c>
      <c r="M5" s="59"/>
    </row>
    <row r="6" spans="1:15" s="4" customFormat="1" ht="24.75" customHeight="1" x14ac:dyDescent="0.25">
      <c r="B6" s="266"/>
      <c r="C6" s="71"/>
      <c r="D6" s="267"/>
      <c r="E6" s="272"/>
      <c r="F6" s="60"/>
      <c r="G6" s="60"/>
      <c r="H6" s="73"/>
      <c r="I6" s="74"/>
      <c r="J6" s="59"/>
      <c r="K6" s="59"/>
      <c r="L6" s="270"/>
      <c r="M6" s="59"/>
    </row>
    <row r="7" spans="1:15" s="4" customFormat="1" ht="18.75" customHeight="1" x14ac:dyDescent="0.25">
      <c r="B7" s="275" t="str">
        <f>"Meta: "&amp;TEXT(Support!O23,"R$ #.##0,00")</f>
        <v>Meta: R$ 0,00</v>
      </c>
      <c r="C7" s="275"/>
      <c r="D7" s="79" t="str">
        <f>"Faltam "&amp;TEXT(IF(Support!O23-Support!O15&gt;0,Support!O23-Support!O15,0),"R$ #.##0,00")&amp;""</f>
        <v>Faltam R$ 0,00</v>
      </c>
      <c r="E7" s="78" t="str">
        <f>TEXT(IFERROR(Support!O16/Support!O15,0),"#0,0%")&amp;" do Faturamento"</f>
        <v>49,2% do Faturamento</v>
      </c>
      <c r="F7" s="60"/>
      <c r="G7" s="60"/>
      <c r="H7" s="73"/>
      <c r="I7" s="74"/>
      <c r="J7" s="59"/>
      <c r="K7" s="273" t="s">
        <v>106</v>
      </c>
      <c r="L7" s="273"/>
      <c r="M7" s="59"/>
    </row>
    <row r="8" spans="1:15" s="4" customFormat="1" ht="12.75" customHeight="1" x14ac:dyDescent="0.25">
      <c r="B8" s="61"/>
      <c r="C8" s="61"/>
      <c r="D8" s="62"/>
      <c r="E8" s="60"/>
      <c r="F8" s="60"/>
      <c r="G8" s="60"/>
      <c r="H8" s="59"/>
      <c r="I8" s="59"/>
      <c r="J8" s="59"/>
      <c r="K8" s="59"/>
      <c r="L8" s="59"/>
      <c r="M8" s="59"/>
    </row>
    <row r="9" spans="1:15" ht="6.75" customHeight="1" x14ac:dyDescent="0.25">
      <c r="B9" s="92"/>
      <c r="C9" s="92"/>
      <c r="D9" s="95"/>
      <c r="E9" s="94"/>
      <c r="F9" s="94"/>
      <c r="G9" s="94"/>
      <c r="H9" s="93"/>
      <c r="I9" s="93"/>
      <c r="J9" s="93"/>
      <c r="K9" s="93"/>
      <c r="L9" s="93"/>
      <c r="M9" s="93"/>
    </row>
    <row r="10" spans="1:15" ht="35.1" customHeight="1" thickBot="1" x14ac:dyDescent="0.3">
      <c r="B10" s="96" t="s">
        <v>73</v>
      </c>
      <c r="C10" s="85"/>
      <c r="D10" s="271"/>
      <c r="E10" s="271"/>
      <c r="F10" s="271"/>
      <c r="G10" s="271"/>
      <c r="H10" s="271"/>
      <c r="I10" s="93"/>
      <c r="J10" s="276" t="s">
        <v>75</v>
      </c>
      <c r="K10" s="276"/>
      <c r="L10" s="276"/>
      <c r="M10" s="93"/>
    </row>
    <row r="11" spans="1:15" ht="35.1" customHeight="1" thickBot="1" x14ac:dyDescent="0.3">
      <c r="H11" s="93"/>
      <c r="J11" s="98"/>
      <c r="K11" s="268" t="str">
        <f>"O mês com maior lucro foi "&amp;UPPER(HLOOKUP(LARGE(Support!P16:AA16,1),Support!P4:AA6,3,FALSE))&amp;", com ganho total de "&amp;TEXT(LARGE(Support!P16:AA16,1),"R$ #.##0,00")</f>
        <v>O mês com maior lucro foi JANEIRO, com ganho total de R$ 1.054,07</v>
      </c>
      <c r="L11" s="268"/>
    </row>
    <row r="12" spans="1:15" ht="35.1" customHeight="1" x14ac:dyDescent="0.25">
      <c r="J12" s="119"/>
      <c r="K12" s="277" t="str">
        <f>"O mês com menor lucro foi "&amp;UPPER(HLOOKUP(SMALL(Support!P16:AA16,1),Support!P4:AA6,3,FALSE))&amp;", com ganho total de "&amp;TEXT(SMALL(Support!P16:AA16,1),"R$ #.##0,00")</f>
        <v>O mês com menor lucro foi FEVEREIRO, com ganho total de R$ 0,00</v>
      </c>
      <c r="L12" s="277"/>
    </row>
    <row r="13" spans="1:15" s="85" customFormat="1" ht="14.25" customHeight="1" x14ac:dyDescent="0.25">
      <c r="K13" s="122"/>
      <c r="L13" s="124"/>
    </row>
    <row r="14" spans="1:15" ht="35.1" customHeight="1" thickBot="1" x14ac:dyDescent="0.3">
      <c r="J14" s="99"/>
      <c r="K14" s="278" t="str">
        <f>"O mês com maior alcance de meta foi "&amp;UPPER(HLOOKUP(LARGE(Support!P3:AA3,1),Support!P3:AA6,4,FALSE))&amp;", você atingiu "&amp;TEXT(LARGE(Support!P3:AA3,1),"0,00%")&amp;" da meta."</f>
        <v>O mês com maior alcance de meta foi JANEIRO, você atingiu 0,00% da meta.</v>
      </c>
      <c r="L14" s="278"/>
    </row>
    <row r="15" spans="1:15" ht="35.1" customHeight="1" thickBot="1" x14ac:dyDescent="0.3">
      <c r="J15" s="118"/>
      <c r="K15" s="278" t="str">
        <f>"O mês com menor alcance de meta foi "&amp;UPPER(HLOOKUP(SMALL(Support!P3:AA3,1),Support!P3:AA6,4,FALSE))&amp;", você alcançou "&amp;TEXT(SMALL(Support!P3:AA3,1),"0,00%")&amp;" da meta."</f>
        <v>O mês com menor alcance de meta foi JANEIRO, você alcançou 0,00% da meta.</v>
      </c>
      <c r="L15" s="278"/>
    </row>
    <row r="16" spans="1:15" ht="7.5" customHeight="1" x14ac:dyDescent="0.25">
      <c r="J16" s="85"/>
      <c r="K16" s="121"/>
      <c r="L16" s="121"/>
    </row>
    <row r="17" spans="2:12" ht="35.1" customHeight="1" x14ac:dyDescent="0.25">
      <c r="B17" s="96" t="s">
        <v>100</v>
      </c>
      <c r="D17" s="120">
        <f>Support!O13</f>
        <v>4</v>
      </c>
      <c r="E17" s="96" t="s">
        <v>94</v>
      </c>
    </row>
    <row r="18" spans="2:12" ht="6" customHeight="1" x14ac:dyDescent="0.25">
      <c r="E18" s="110"/>
      <c r="F18" s="4"/>
      <c r="G18" s="4"/>
    </row>
    <row r="19" spans="2:12" ht="24" customHeight="1" x14ac:dyDescent="0.25">
      <c r="E19" s="105" t="s">
        <v>95</v>
      </c>
      <c r="F19" s="106">
        <f>Support!O15</f>
        <v>2141</v>
      </c>
      <c r="G19" s="116">
        <f>IFERROR(F19/F19,0)</f>
        <v>1</v>
      </c>
    </row>
    <row r="20" spans="2:12" ht="24" customHeight="1" x14ac:dyDescent="0.25">
      <c r="E20" s="105" t="s">
        <v>101</v>
      </c>
      <c r="F20" s="107">
        <f>-Support!O17</f>
        <v>-835</v>
      </c>
      <c r="G20" s="116">
        <f>IFERROR(F20/F19,0)</f>
        <v>-0.39000467071461936</v>
      </c>
    </row>
    <row r="21" spans="2:12" ht="24" customHeight="1" x14ac:dyDescent="0.25">
      <c r="E21" s="108" t="s">
        <v>96</v>
      </c>
      <c r="F21" s="109">
        <f>Support!H13</f>
        <v>1306.0000000000002</v>
      </c>
      <c r="G21" s="115">
        <f>IFERROR(F21/F19,0)</f>
        <v>0.60999532928538081</v>
      </c>
    </row>
    <row r="22" spans="2:12" ht="24" customHeight="1" x14ac:dyDescent="0.25">
      <c r="E22" s="105" t="s">
        <v>28</v>
      </c>
      <c r="F22" s="107">
        <f>-Support!O18</f>
        <v>-210.00000000000003</v>
      </c>
      <c r="G22" s="116">
        <f>IFERROR(F22/F19,0)</f>
        <v>-9.8085007006071936E-2</v>
      </c>
    </row>
    <row r="23" spans="2:12" ht="24" customHeight="1" x14ac:dyDescent="0.25">
      <c r="E23" s="105" t="s">
        <v>97</v>
      </c>
      <c r="F23" s="107">
        <f>-Support!O19</f>
        <v>-27.979999999999997</v>
      </c>
      <c r="G23" s="116">
        <f>IFERROR(F23/F19,0)</f>
        <v>-1.3068659504904248E-2</v>
      </c>
    </row>
    <row r="24" spans="2:12" ht="24" customHeight="1" x14ac:dyDescent="0.25">
      <c r="E24" s="108" t="s">
        <v>115</v>
      </c>
      <c r="F24" s="109">
        <f>Support!H13-Support!O18-Support!O19</f>
        <v>1068.0200000000002</v>
      </c>
      <c r="G24" s="115">
        <f>IFERROR(F24/F19,0)</f>
        <v>0.49884166277440456</v>
      </c>
    </row>
    <row r="25" spans="2:12" ht="24" customHeight="1" x14ac:dyDescent="0.25">
      <c r="E25" s="105" t="s">
        <v>58</v>
      </c>
      <c r="F25" s="107">
        <f>-Support!O20</f>
        <v>-13.95</v>
      </c>
      <c r="G25" s="116">
        <f>IFERROR(F25/F19,0)</f>
        <v>-6.5156468939747778E-3</v>
      </c>
    </row>
    <row r="26" spans="2:12" ht="6" customHeight="1" x14ac:dyDescent="0.25">
      <c r="E26" s="105"/>
      <c r="F26" s="107"/>
      <c r="G26" s="116"/>
    </row>
    <row r="27" spans="2:12" ht="9.75" customHeight="1" x14ac:dyDescent="0.25">
      <c r="E27" s="111"/>
      <c r="F27" s="112"/>
      <c r="G27" s="117"/>
    </row>
    <row r="28" spans="2:12" ht="30" customHeight="1" x14ac:dyDescent="0.25">
      <c r="E28" s="243" t="s">
        <v>98</v>
      </c>
      <c r="F28" s="242">
        <f>Support!O16</f>
        <v>1054.0700000000002</v>
      </c>
      <c r="G28" s="241">
        <f>IFERROR(F28/F19,0)</f>
        <v>0.49232601588042979</v>
      </c>
    </row>
    <row r="29" spans="2:12" ht="8.25" customHeight="1" x14ac:dyDescent="0.25">
      <c r="E29" s="111"/>
      <c r="F29" s="114"/>
      <c r="G29" s="113"/>
    </row>
    <row r="30" spans="2:12" ht="35.1" customHeight="1" x14ac:dyDescent="0.25">
      <c r="B30" s="97" t="s">
        <v>108</v>
      </c>
      <c r="E30" s="114"/>
      <c r="F30" s="114"/>
      <c r="G30" s="113"/>
      <c r="H30" s="274" t="s">
        <v>9</v>
      </c>
      <c r="I30" s="274"/>
      <c r="J30" s="274"/>
      <c r="K30" s="274"/>
      <c r="L30" s="170">
        <f>Support!O12</f>
        <v>8</v>
      </c>
    </row>
    <row r="31" spans="2:12" ht="24" customHeight="1" x14ac:dyDescent="0.25">
      <c r="E31" s="114"/>
      <c r="F31" s="114"/>
      <c r="G31" s="113"/>
    </row>
    <row r="32" spans="2:12" ht="20.100000000000001" customHeight="1" x14ac:dyDescent="0.25"/>
    <row r="33" spans="2:12" ht="20.100000000000001" customHeight="1" x14ac:dyDescent="0.25"/>
    <row r="34" spans="2:12" ht="20.100000000000001" customHeight="1" x14ac:dyDescent="0.25"/>
    <row r="35" spans="2:12" ht="20.100000000000001" customHeight="1" x14ac:dyDescent="0.25"/>
    <row r="36" spans="2:12" ht="20.100000000000001" customHeight="1" x14ac:dyDescent="0.25"/>
    <row r="37" spans="2:12" ht="20.100000000000001" customHeight="1" x14ac:dyDescent="0.25"/>
    <row r="38" spans="2:12" ht="20.100000000000001" customHeight="1" x14ac:dyDescent="0.25"/>
    <row r="39" spans="2:12" ht="20.100000000000001" customHeight="1" x14ac:dyDescent="0.25"/>
    <row r="40" spans="2:12" ht="20.100000000000001" customHeight="1" x14ac:dyDescent="0.25"/>
    <row r="41" spans="2:12" ht="20.100000000000001" customHeight="1" x14ac:dyDescent="0.25"/>
    <row r="42" spans="2:12" ht="9" customHeight="1" x14ac:dyDescent="0.25"/>
    <row r="43" spans="2:12" ht="35.1" customHeight="1" x14ac:dyDescent="0.25">
      <c r="B43" s="184"/>
      <c r="E43" s="184" t="s">
        <v>122</v>
      </c>
      <c r="H43" s="274" t="s">
        <v>127</v>
      </c>
      <c r="I43" s="274"/>
      <c r="J43" s="274"/>
      <c r="K43" s="274"/>
      <c r="L43" s="170">
        <f>Support!O13</f>
        <v>4</v>
      </c>
    </row>
    <row r="44" spans="2:12" ht="25.5" customHeight="1" x14ac:dyDescent="0.25">
      <c r="E44" s="189" t="s">
        <v>125</v>
      </c>
      <c r="F44" s="206" t="str">
        <f>"Realizada (/"&amp;COUNTIFS(Support!P15:AA15,"&lt;&gt;0",Support!P13:AA13,"&lt;&gt;0")&amp;")"</f>
        <v>Realizada (/1)</v>
      </c>
    </row>
    <row r="45" spans="2:12" ht="8.25" customHeight="1" x14ac:dyDescent="0.25">
      <c r="E45" s="186"/>
      <c r="F45" s="191"/>
    </row>
    <row r="46" spans="2:12" ht="12" customHeight="1" x14ac:dyDescent="0.25">
      <c r="E46" s="193" t="s">
        <v>27</v>
      </c>
      <c r="F46" s="192"/>
    </row>
    <row r="47" spans="2:12" ht="20.100000000000001" customHeight="1" x14ac:dyDescent="0.25">
      <c r="E47" s="197">
        <f>SUM(Support!P15:AA15)/12</f>
        <v>178.41666666666666</v>
      </c>
      <c r="F47" s="198">
        <f>SUMIF(Support!P15:AA15,"&lt;&gt;0")/COUNTIFS(Support!P15:AA15,"&lt;&gt;0",Support!P13:AA13,"&lt;&gt;0")</f>
        <v>2141</v>
      </c>
    </row>
    <row r="48" spans="2:12" ht="10.5" customHeight="1" x14ac:dyDescent="0.25">
      <c r="E48" s="195"/>
      <c r="F48" s="204"/>
    </row>
    <row r="49" spans="5:8" ht="8.25" customHeight="1" x14ac:dyDescent="0.25">
      <c r="E49" s="196"/>
      <c r="F49" s="194"/>
    </row>
    <row r="50" spans="5:8" ht="12" customHeight="1" x14ac:dyDescent="0.25">
      <c r="E50" s="193" t="s">
        <v>13</v>
      </c>
      <c r="F50" s="192"/>
    </row>
    <row r="51" spans="5:8" ht="20.100000000000001" customHeight="1" x14ac:dyDescent="0.25">
      <c r="E51" s="197">
        <f>SUM(Support!P16:AA16)/12</f>
        <v>87.839166666666685</v>
      </c>
      <c r="F51" s="198">
        <f>SUMIF(Support!P16:AA16,"&lt;&gt;0")/COUNTIFS(Support!P16:AA16,"&lt;&gt;0",Support!P13:AA13,"&lt;&gt;0")</f>
        <v>1054.0700000000002</v>
      </c>
    </row>
    <row r="52" spans="5:8" ht="9.9499999999999993" customHeight="1" x14ac:dyDescent="0.25">
      <c r="E52" s="199"/>
      <c r="F52" s="204"/>
    </row>
    <row r="53" spans="5:8" ht="8.25" customHeight="1" x14ac:dyDescent="0.25">
      <c r="E53" s="190"/>
      <c r="F53" s="192"/>
    </row>
    <row r="54" spans="5:8" ht="12" customHeight="1" x14ac:dyDescent="0.25">
      <c r="E54" s="193" t="s">
        <v>123</v>
      </c>
      <c r="F54" s="192"/>
      <c r="H54" s="203" t="s">
        <v>124</v>
      </c>
    </row>
    <row r="55" spans="5:8" ht="20.100000000000001" customHeight="1" x14ac:dyDescent="0.25">
      <c r="E55" s="200">
        <f>SUM(Support!P13:AA13)/12</f>
        <v>0.33333333333333331</v>
      </c>
      <c r="F55" s="201">
        <f>SUMIF(Support!P13:AA13,"&lt;&gt;0")/COUNTIFS(Support!P15:AA15,"&lt;&gt;0",Support!P13:AA13,"&lt;&gt;0")</f>
        <v>4</v>
      </c>
    </row>
    <row r="56" spans="5:8" ht="9.9499999999999993" customHeight="1" x14ac:dyDescent="0.25">
      <c r="E56" s="202"/>
      <c r="F56" s="205"/>
    </row>
    <row r="57" spans="5:8" ht="8.25" customHeight="1" x14ac:dyDescent="0.25">
      <c r="E57" s="188"/>
      <c r="F57" s="187"/>
    </row>
    <row r="58" spans="5:8" ht="12" customHeight="1" x14ac:dyDescent="0.25">
      <c r="E58" s="193" t="s">
        <v>9</v>
      </c>
      <c r="F58" s="187"/>
    </row>
    <row r="59" spans="5:8" ht="20.100000000000001" customHeight="1" x14ac:dyDescent="0.25">
      <c r="E59" s="207">
        <f>SUM(Support!P12:AA12)/12</f>
        <v>0.66666666666666663</v>
      </c>
      <c r="F59" s="201">
        <f>SUMIF(Support!P12:AA12,"&lt;&gt;0")/COUNTIFS(Support!P15:AA15,"&lt;&gt;0",Support!P13:AA13,"&lt;&gt;0")</f>
        <v>8</v>
      </c>
    </row>
    <row r="60" spans="5:8" ht="11.25" customHeight="1" x14ac:dyDescent="0.25">
      <c r="E60" s="188"/>
      <c r="F60" s="187"/>
    </row>
  </sheetData>
  <sheetProtection algorithmName="SHA-512" hashValue="kRGEptbyjRgSvTlnBMGC9ca7yiWiYBZXhQd2sLYG+WojrzllOH/oKiiolsFqf99M9Ro7Cb3aQcPYmAaU0ro4Kw==" saltValue="4oIdz75qOPuhrTetPGBxTQ==" spinCount="100000" sheet="1" objects="1" scenarios="1" selectLockedCells="1" selectUnlockedCells="1"/>
  <dataConsolidate/>
  <mergeCells count="17">
    <mergeCell ref="H43:K43"/>
    <mergeCell ref="H30:K30"/>
    <mergeCell ref="B7:C7"/>
    <mergeCell ref="J10:L10"/>
    <mergeCell ref="K12:L12"/>
    <mergeCell ref="K14:L14"/>
    <mergeCell ref="K15:L15"/>
    <mergeCell ref="D3:E3"/>
    <mergeCell ref="F3:H3"/>
    <mergeCell ref="B5:B6"/>
    <mergeCell ref="D5:D6"/>
    <mergeCell ref="K11:L11"/>
    <mergeCell ref="H4:K4"/>
    <mergeCell ref="L5:L6"/>
    <mergeCell ref="D10:H10"/>
    <mergeCell ref="E5:E6"/>
    <mergeCell ref="K7:L7"/>
  </mergeCells>
  <conditionalFormatting sqref="D5">
    <cfRule type="cellIs" dxfId="304" priority="3" operator="lessThan">
      <formula>0.8</formula>
    </cfRule>
    <cfRule type="cellIs" dxfId="303" priority="4" operator="between">
      <formula>0.8</formula>
      <formula>0.9999</formula>
    </cfRule>
    <cfRule type="cellIs" dxfId="302" priority="5" operator="greaterThanOrEqual">
      <formula>0.9999</formula>
    </cfRule>
  </conditionalFormatting>
  <conditionalFormatting sqref="G4">
    <cfRule type="expression" dxfId="301" priority="1">
      <formula>$G$4&lt;&gt;0</formula>
    </cfRule>
    <cfRule type="cellIs" dxfId="300" priority="2" operator="equal">
      <formula>0</formula>
    </cfRule>
  </conditionalFormatting>
  <pageMargins left="0.7" right="0.7" top="0.75" bottom="0.75" header="0.3" footer="0.3"/>
  <pageSetup paperSize="9"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 activeCell="B11" sqref="B11"/>
    </sheetView>
  </sheetViews>
  <sheetFormatPr defaultRowHeight="15" x14ac:dyDescent="0.25"/>
  <cols>
    <col min="1" max="1" width="3" customWidth="1"/>
    <col min="2" max="2" width="36.42578125" customWidth="1"/>
    <col min="3" max="3" width="8.85546875" customWidth="1"/>
    <col min="4" max="4" width="10.140625" customWidth="1"/>
    <col min="5" max="5" width="13.28515625" customWidth="1"/>
    <col min="6" max="6" width="12.85546875" customWidth="1"/>
    <col min="7" max="7" width="16.7109375" customWidth="1"/>
    <col min="8" max="8" width="12.5703125" customWidth="1"/>
    <col min="9" max="9" width="18.42578125" customWidth="1"/>
    <col min="10" max="10" width="9.42578125" customWidth="1"/>
    <col min="11" max="11" width="12" customWidth="1"/>
    <col min="12" max="12" width="11.42578125" customWidth="1"/>
    <col min="13" max="13" width="11.28515625" customWidth="1"/>
    <col min="14" max="14" width="15.85546875" customWidth="1"/>
    <col min="15" max="15" width="4.85546875" customWidth="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28"/>
      <c r="K4" s="286" t="s">
        <v>21</v>
      </c>
      <c r="L4" s="287"/>
      <c r="M4" s="288">
        <f>SUMIFS(H11:H312,N11:N312,"&lt;&gt;Cancelada")</f>
        <v>27.979999999999997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2141</v>
      </c>
      <c r="C5" s="30"/>
      <c r="D5" s="283">
        <f>SUMIFS(M11:M312,N11:N312,"&lt;&gt;Cancelada")</f>
        <v>1054.0700000000002</v>
      </c>
      <c r="E5" s="284"/>
      <c r="F5" s="41"/>
      <c r="G5" s="123">
        <f>SUMPRODUCT(($F11:$F312)*($C11:$C312)*($N11:$N312&lt;&gt;"Cancelada"))</f>
        <v>835</v>
      </c>
      <c r="H5" s="42"/>
      <c r="I5" s="132">
        <f>SUMIFS(K11:K312,N11:N312,"&lt;&gt;Cancelada")</f>
        <v>210.00000000000003</v>
      </c>
      <c r="J5" s="5"/>
      <c r="K5" s="286" t="s">
        <v>61</v>
      </c>
      <c r="L5" s="287"/>
      <c r="M5" s="288">
        <f>SUM(I11:I312)</f>
        <v>13.95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44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8</v>
      </c>
      <c r="C8" s="14"/>
      <c r="D8" s="279">
        <f>COUNTA(C11:C312)</f>
        <v>4</v>
      </c>
      <c r="E8" s="280"/>
      <c r="F8" s="15"/>
      <c r="G8" s="250">
        <f>COUNTIFS(N11:N312,"Finalizada")</f>
        <v>1</v>
      </c>
      <c r="H8" s="16"/>
      <c r="I8" s="251">
        <f>COUNTIFS(N11:N312,"A Caminho")</f>
        <v>1</v>
      </c>
      <c r="J8" s="43"/>
      <c r="K8" s="17"/>
      <c r="L8" s="34">
        <f>COUNTIFS(N11:N312,"Envio Pendente")</f>
        <v>1</v>
      </c>
      <c r="M8" s="35">
        <f>COUNTIFS(N11:N312,"Atrasada")</f>
        <v>1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 t="s">
        <v>103</v>
      </c>
      <c r="C11" s="38">
        <v>3</v>
      </c>
      <c r="D11" s="37">
        <v>300</v>
      </c>
      <c r="E11" s="38">
        <v>13</v>
      </c>
      <c r="F11" s="37">
        <v>158</v>
      </c>
      <c r="G11" s="39">
        <v>43121.645833333336</v>
      </c>
      <c r="H11" s="37">
        <v>8.9</v>
      </c>
      <c r="I11" s="37">
        <v>1.45</v>
      </c>
      <c r="J11" s="40">
        <f>(D11*C11)</f>
        <v>900</v>
      </c>
      <c r="K11" s="40">
        <f>IF(D11 &lt; CONFIG!$D$18,IF(E11&lt;&gt;0,(D11*(E11/100))+5),D11*(E11/100))*C11</f>
        <v>117</v>
      </c>
      <c r="L11" s="40">
        <f>J11-K11-H11</f>
        <v>774.1</v>
      </c>
      <c r="M11" s="40">
        <f>L11-(F11*C11)-I11</f>
        <v>298.65000000000003</v>
      </c>
      <c r="N11" s="212" t="s">
        <v>14</v>
      </c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 t="s">
        <v>105</v>
      </c>
      <c r="C12" s="38">
        <v>1</v>
      </c>
      <c r="D12" s="37">
        <v>769</v>
      </c>
      <c r="E12" s="38">
        <v>0</v>
      </c>
      <c r="F12" s="37">
        <v>75</v>
      </c>
      <c r="G12" s="39">
        <v>43121.65347222222</v>
      </c>
      <c r="H12" s="37">
        <v>0</v>
      </c>
      <c r="I12" s="37">
        <v>0.5</v>
      </c>
      <c r="J12" s="40">
        <f t="shared" ref="J12:J99" si="0">(D12*C12)</f>
        <v>769</v>
      </c>
      <c r="K12" s="40">
        <f>IF(D12 &lt; CONFIG!$D$18,IF(E12&lt;&gt;0,(D12*(E12/100))+5),D12*(E12/100))*C12</f>
        <v>0</v>
      </c>
      <c r="L12" s="40">
        <f t="shared" ref="L12:L99" si="1">J12-K12-H12</f>
        <v>769</v>
      </c>
      <c r="M12" s="40">
        <f t="shared" ref="M12:M98" si="2">L12-(F12*C12)-I12</f>
        <v>693.5</v>
      </c>
      <c r="N12" s="212" t="s">
        <v>15</v>
      </c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 t="s">
        <v>104</v>
      </c>
      <c r="C13" s="38">
        <v>2</v>
      </c>
      <c r="D13" s="37">
        <v>222</v>
      </c>
      <c r="E13" s="38">
        <v>18</v>
      </c>
      <c r="F13" s="37">
        <v>138</v>
      </c>
      <c r="G13" s="39">
        <v>43121.859027777777</v>
      </c>
      <c r="H13" s="37">
        <v>12.54</v>
      </c>
      <c r="I13" s="37">
        <v>12</v>
      </c>
      <c r="J13" s="40">
        <f t="shared" si="0"/>
        <v>444</v>
      </c>
      <c r="K13" s="40">
        <f>IF(D13 &lt; CONFIG!$D$18,IF(E13&lt;&gt;0,(D13*(E13/100))+5),D13*(E13/100))*C13</f>
        <v>79.92</v>
      </c>
      <c r="L13" s="40">
        <f t="shared" si="1"/>
        <v>351.53999999999996</v>
      </c>
      <c r="M13" s="40">
        <f t="shared" si="2"/>
        <v>63.539999999999964</v>
      </c>
      <c r="N13" s="212" t="s">
        <v>23</v>
      </c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 t="s">
        <v>117</v>
      </c>
      <c r="C14" s="38">
        <v>2</v>
      </c>
      <c r="D14" s="37">
        <v>14</v>
      </c>
      <c r="E14" s="38">
        <v>11</v>
      </c>
      <c r="F14" s="37">
        <v>5</v>
      </c>
      <c r="G14" s="39">
        <v>43126.543749999997</v>
      </c>
      <c r="H14" s="37">
        <v>6.54</v>
      </c>
      <c r="I14" s="37">
        <v>0</v>
      </c>
      <c r="J14" s="40">
        <f t="shared" si="0"/>
        <v>28</v>
      </c>
      <c r="K14" s="40">
        <f>IF(D14 &lt; CONFIG!$D$18,IF(E14&lt;&gt;0,(D14*(E14/100))+5),D14*(E14/100))*C14</f>
        <v>13.08</v>
      </c>
      <c r="L14" s="40">
        <f t="shared" si="1"/>
        <v>8.379999999999999</v>
      </c>
      <c r="M14" s="40">
        <f t="shared" si="2"/>
        <v>-1.620000000000001</v>
      </c>
      <c r="N14" s="212" t="s">
        <v>8</v>
      </c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s="29" customFormat="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s="29" customFormat="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s="65" customFormat="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s="65" customFormat="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s="65" customFormat="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s="65" customFormat="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s="65" customFormat="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s="65" customFormat="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s="65" customFormat="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s="65" customFormat="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s="65" customFormat="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s="65" customFormat="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s="65" customFormat="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s="65" customFormat="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s="65" customFormat="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s="65" customFormat="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s="65" customFormat="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s="65" customFormat="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s="65" customFormat="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s="65" customFormat="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s="65" customFormat="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s="65" customFormat="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s="65" customFormat="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s="65" customFormat="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s="65" customFormat="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s="65" customFormat="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s="65" customFormat="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s="65" customFormat="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s="65" customFormat="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s="65" customFormat="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s="65" customFormat="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s="65" customFormat="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s="65" customFormat="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s="65" customFormat="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s="65" customFormat="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s="65" customFormat="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s="65" customFormat="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s="65" customFormat="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s="65" customFormat="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s="65" customFormat="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s="65" customFormat="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s="65" customFormat="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s="65" customFormat="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s="65" customFormat="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s="65" customFormat="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s="65" customFormat="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s="65" customFormat="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s="65" customFormat="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s="65" customFormat="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s="65" customFormat="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s="65" customFormat="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s="65" customFormat="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s="65" customFormat="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s="65" customFormat="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s="65" customFormat="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s="65" customFormat="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s="65" customFormat="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s="65" customFormat="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s="65" customFormat="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s="65" customFormat="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s="65" customFormat="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s="65" customFormat="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s="65" customFormat="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s="65" customFormat="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s="65" customFormat="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s="65" customFormat="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s="65" customFormat="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s="65" customFormat="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s="65" customFormat="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s="65" customFormat="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s="65" customFormat="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s="65" customFormat="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s="65" customFormat="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s="65" customFormat="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s="65" customFormat="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s="65" customFormat="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s="65" customFormat="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s="65" customFormat="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s="65" customFormat="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s="65" customFormat="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s="65" customFormat="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s="65" customFormat="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s="65" customFormat="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s="65" customFormat="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s="65" customFormat="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s="65" customFormat="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s="65" customFormat="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s="65" customFormat="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s="65" customFormat="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s="65" customFormat="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s="65" customFormat="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s="65" customFormat="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s="65" customFormat="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s="65" customFormat="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s="65" customFormat="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s="65" customFormat="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s="65" customFormat="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s="65" customFormat="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s="65" customFormat="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s="65" customFormat="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s="65" customFormat="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s="65" customFormat="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s="65" customFormat="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s="65" customFormat="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s="65" customFormat="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s="65" customFormat="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s="65" customFormat="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s="65" customFormat="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s="65" customFormat="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s="65" customFormat="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s="65" customFormat="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s="65" customFormat="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s="65" customFormat="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s="65" customFormat="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s="65" customFormat="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s="65" customFormat="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s="65" customFormat="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s="65" customFormat="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s="65" customFormat="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s="65" customFormat="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s="65" customFormat="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s="65" customFormat="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s="65" customFormat="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s="65" customFormat="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s="65" customFormat="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s="65" customFormat="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s="65" customFormat="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s="65" customFormat="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s="65" customFormat="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s="65" customFormat="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s="65" customFormat="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s="65" customFormat="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s="65" customFormat="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s="65" customFormat="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s="65" customFormat="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s="65" customFormat="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s="65" customFormat="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s="65" customFormat="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s="65" customFormat="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s="65" customFormat="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s="65" customFormat="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s="65" customFormat="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s="65" customFormat="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s="65" customFormat="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s="65" customFormat="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s="65" customFormat="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s="65" customFormat="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s="65" customFormat="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s="65" customFormat="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s="65" customFormat="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s="65" customFormat="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s="65" customFormat="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s="65" customFormat="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s="65" customFormat="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s="65" customFormat="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s="65" customFormat="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s="65" customFormat="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s="65" customFormat="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s="65" customFormat="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s="65" customFormat="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s="65" customFormat="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s="65" customFormat="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s="65" customFormat="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s="65" customFormat="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s="65" customFormat="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s="65" customFormat="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s="65" customFormat="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s="65" customFormat="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s="65" customFormat="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s="65" customFormat="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s="65" customFormat="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s="65" customFormat="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s="65" customFormat="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s="65" customFormat="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s="65" customFormat="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s="65" customFormat="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s="65" customFormat="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s="65" customFormat="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s="65" customFormat="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s="65" customFormat="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s="65" customFormat="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s="65" customFormat="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s="65" customFormat="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s="65" customFormat="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s="65" customFormat="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s="65" customFormat="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s="65" customFormat="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s="65" customFormat="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s="65" customFormat="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s="65" customFormat="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s="65" customFormat="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s="65" customFormat="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s="65" customFormat="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s="65" customFormat="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s="65" customFormat="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s="65" customFormat="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s="65" customFormat="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s="65" customFormat="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s="65" customFormat="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s="65" customFormat="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s="65" customFormat="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s="65" customFormat="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s="65" customFormat="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s="65" customFormat="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s="65" customFormat="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s="65" customFormat="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s="65" customFormat="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s="65" customFormat="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s="65" customFormat="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s="65" customFormat="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s="65" customFormat="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s="65" customFormat="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s="65" customFormat="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8"/>
      <c r="C311" s="219"/>
      <c r="D311" s="220"/>
      <c r="E311" s="219"/>
      <c r="F311" s="220"/>
      <c r="G311" s="221"/>
      <c r="H311" s="220"/>
      <c r="I311" s="220"/>
      <c r="J311" s="222">
        <f t="shared" si="13"/>
        <v>0</v>
      </c>
      <c r="K311" s="40">
        <f>IF(D311 &lt; CONFIG!$D$18,IF(E311&lt;&gt;0,(D311*(E311/100))+5),D311*(E311/100))*C311</f>
        <v>0</v>
      </c>
      <c r="L311" s="222">
        <f t="shared" si="14"/>
        <v>0</v>
      </c>
      <c r="M311" s="222">
        <f t="shared" si="12"/>
        <v>0</v>
      </c>
      <c r="N311" s="223" t="s">
        <v>17</v>
      </c>
      <c r="O311" s="4"/>
      <c r="P311" s="4"/>
      <c r="Q311" s="4"/>
      <c r="R311" s="4"/>
      <c r="S311" s="4"/>
      <c r="T311" s="4"/>
      <c r="U311" s="4"/>
    </row>
    <row r="312" spans="1:21" s="49" customFormat="1" ht="21" customHeight="1" thickBot="1" x14ac:dyDescent="0.3">
      <c r="A312" s="21"/>
      <c r="B312" s="224" t="s">
        <v>102</v>
      </c>
      <c r="C312" s="225"/>
      <c r="D312" s="226"/>
      <c r="E312" s="225"/>
      <c r="F312" s="226"/>
      <c r="G312" s="227"/>
      <c r="H312" s="226"/>
      <c r="I312" s="226"/>
      <c r="J312" s="228">
        <f t="shared" si="13"/>
        <v>0</v>
      </c>
      <c r="K312" s="40">
        <f>IF(D312 &lt; CONFIG!$D$18,IF(E312&lt;&gt;0,(D312*(E312/100))+5),D312*(E312/100))*C312</f>
        <v>0</v>
      </c>
      <c r="L312" s="228">
        <f t="shared" si="14"/>
        <v>0</v>
      </c>
      <c r="M312" s="228">
        <f t="shared" si="12"/>
        <v>0</v>
      </c>
      <c r="N312" s="229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8</v>
      </c>
      <c r="D313" s="129">
        <f>SUMIFS(J11:J312,N11:N312,"&lt;&gt;Cancelada")</f>
        <v>2141</v>
      </c>
      <c r="E313" s="52" t="s">
        <v>26</v>
      </c>
      <c r="F313" s="129">
        <f>SUMPRODUCT(($F11:$F312)*($C11:$C312)*($N11:$N312&lt;&gt;"Cancelada"))</f>
        <v>835</v>
      </c>
      <c r="G313" s="52" t="s">
        <v>26</v>
      </c>
      <c r="H313" s="130">
        <f>SUMIFS(H11:H312,N11:N312,"&lt;&gt;Cancelada")</f>
        <v>27.979999999999997</v>
      </c>
      <c r="I313" s="131">
        <f>SUM(I11:I312)</f>
        <v>13.95</v>
      </c>
      <c r="J313" s="131">
        <f>SUMIFS(J11:J312,N11:N312,"&lt;&gt;Cancelada")</f>
        <v>2141</v>
      </c>
      <c r="K313" s="131">
        <f>SUMIFS(K11:K312,N11:N312,"&lt;&gt;Cancelada")</f>
        <v>210.00000000000003</v>
      </c>
      <c r="L313" s="131">
        <f>SUMIFS(L11:L312,N11:N312,"&lt;&gt;Cancelada")</f>
        <v>1903.02</v>
      </c>
      <c r="M313" s="131">
        <f>SUMIFS(M11:M312,N11:N312,"&lt;&gt;Cancelada")</f>
        <v>1054.0700000000002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8:E8"/>
    <mergeCell ref="D4:F4"/>
    <mergeCell ref="D7:E7"/>
    <mergeCell ref="D5:E5"/>
    <mergeCell ref="K1:M1"/>
    <mergeCell ref="K4:L4"/>
    <mergeCell ref="M4:N4"/>
    <mergeCell ref="K5:L5"/>
    <mergeCell ref="M5:N5"/>
  </mergeCells>
  <conditionalFormatting sqref="N11:N312">
    <cfRule type="containsText" dxfId="299" priority="5" operator="containsText" text="Atrasada">
      <formula>NOT(ISERROR(SEARCH("Atrasada",N11)))</formula>
    </cfRule>
    <cfRule type="containsText" dxfId="298" priority="11" operator="containsText" text="Cancelada">
      <formula>NOT(ISERROR(SEARCH("Cancelada",N11)))</formula>
    </cfRule>
    <cfRule type="containsText" dxfId="297" priority="14" operator="containsText" text="Envio Pendente">
      <formula>NOT(ISERROR(SEARCH("Envio Pendente",N11)))</formula>
    </cfRule>
    <cfRule type="containsText" dxfId="296" priority="15" operator="containsText" text="A Caminho">
      <formula>NOT(ISERROR(SEARCH("A Caminho",N11)))</formula>
    </cfRule>
    <cfRule type="containsText" dxfId="295" priority="16" operator="containsText" text="Finalizada">
      <formula>NOT(ISERROR(SEARCH("Finalizada",N11)))</formula>
    </cfRule>
  </conditionalFormatting>
  <conditionalFormatting sqref="B11:M312">
    <cfRule type="expression" dxfId="294" priority="4">
      <formula>AND($N11="Atrasada")</formula>
    </cfRule>
    <cfRule type="expression" dxfId="293" priority="6">
      <formula>AND($N11="Envio Pendente")</formula>
    </cfRule>
    <cfRule type="expression" dxfId="292" priority="7">
      <formula>AND($M11&lt;0)</formula>
    </cfRule>
  </conditionalFormatting>
  <conditionalFormatting sqref="B5:D5 F5:I5">
    <cfRule type="cellIs" dxfId="291" priority="2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54" customWidth="1"/>
    <col min="2" max="2" width="36.42578125" style="154" customWidth="1"/>
    <col min="3" max="3" width="8.85546875" style="154" customWidth="1"/>
    <col min="4" max="4" width="10.140625" style="154" customWidth="1"/>
    <col min="5" max="5" width="13.28515625" style="154" customWidth="1"/>
    <col min="6" max="6" width="12.85546875" style="154" customWidth="1"/>
    <col min="7" max="7" width="16.7109375" style="154" customWidth="1"/>
    <col min="8" max="8" width="12.5703125" style="154" customWidth="1"/>
    <col min="9" max="9" width="18.42578125" style="154" customWidth="1"/>
    <col min="10" max="10" width="9.42578125" style="154" customWidth="1"/>
    <col min="11" max="11" width="12" style="154" customWidth="1"/>
    <col min="12" max="12" width="11.42578125" style="154" customWidth="1"/>
    <col min="13" max="13" width="11.28515625" style="154" customWidth="1"/>
    <col min="14" max="14" width="15.85546875" style="154" customWidth="1"/>
    <col min="15" max="15" width="4.85546875" style="154" customWidth="1"/>
    <col min="16" max="16384" width="9.140625" style="154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0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51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274" priority="3" operator="containsText" text="Atrasada">
      <formula>NOT(ISERROR(SEARCH("Atrasada",N11)))</formula>
    </cfRule>
    <cfRule type="containsText" dxfId="273" priority="6" operator="containsText" text="Cancelada">
      <formula>NOT(ISERROR(SEARCH("Cancelada",N11)))</formula>
    </cfRule>
    <cfRule type="containsText" dxfId="272" priority="7" operator="containsText" text="Envio Pendente">
      <formula>NOT(ISERROR(SEARCH("Envio Pendente",N11)))</formula>
    </cfRule>
    <cfRule type="containsText" dxfId="271" priority="8" operator="containsText" text="A Caminho">
      <formula>NOT(ISERROR(SEARCH("A Caminho",N11)))</formula>
    </cfRule>
    <cfRule type="containsText" dxfId="270" priority="9" operator="containsText" text="Finalizada">
      <formula>NOT(ISERROR(SEARCH("Finalizada",N11)))</formula>
    </cfRule>
  </conditionalFormatting>
  <conditionalFormatting sqref="B11:M312">
    <cfRule type="expression" dxfId="269" priority="2">
      <formula>AND($N11="Atrasada")</formula>
    </cfRule>
    <cfRule type="expression" dxfId="268" priority="4">
      <formula>AND($N11="Envio Pendente")</formula>
    </cfRule>
    <cfRule type="expression" dxfId="267" priority="5">
      <formula>AND($M11&lt;0)</formula>
    </cfRule>
  </conditionalFormatting>
  <conditionalFormatting sqref="B5:D5 F5:I5">
    <cfRule type="cellIs" dxfId="26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57" customWidth="1"/>
    <col min="2" max="2" width="36.42578125" style="157" customWidth="1"/>
    <col min="3" max="3" width="8.85546875" style="157" customWidth="1"/>
    <col min="4" max="4" width="10.140625" style="157" customWidth="1"/>
    <col min="5" max="5" width="13.28515625" style="157" customWidth="1"/>
    <col min="6" max="6" width="12.85546875" style="157" customWidth="1"/>
    <col min="7" max="7" width="16.7109375" style="157" customWidth="1"/>
    <col min="8" max="8" width="12.5703125" style="157" customWidth="1"/>
    <col min="9" max="9" width="18.42578125" style="157" customWidth="1"/>
    <col min="10" max="10" width="9.42578125" style="157" customWidth="1"/>
    <col min="11" max="11" width="12" style="157" customWidth="1"/>
    <col min="12" max="12" width="11.42578125" style="157" customWidth="1"/>
    <col min="13" max="13" width="11.28515625" style="157" customWidth="1"/>
    <col min="14" max="14" width="15.85546875" style="157" customWidth="1"/>
    <col min="15" max="15" width="4.85546875" style="157" customWidth="1"/>
    <col min="16" max="16384" width="9.140625" style="157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5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56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249" priority="3" operator="containsText" text="Atrasada">
      <formula>NOT(ISERROR(SEARCH("Atrasada",N11)))</formula>
    </cfRule>
    <cfRule type="containsText" dxfId="248" priority="6" operator="containsText" text="Cancelada">
      <formula>NOT(ISERROR(SEARCH("Cancelada",N11)))</formula>
    </cfRule>
    <cfRule type="containsText" dxfId="247" priority="7" operator="containsText" text="Envio Pendente">
      <formula>NOT(ISERROR(SEARCH("Envio Pendente",N11)))</formula>
    </cfRule>
    <cfRule type="containsText" dxfId="246" priority="8" operator="containsText" text="A Caminho">
      <formula>NOT(ISERROR(SEARCH("A Caminho",N11)))</formula>
    </cfRule>
    <cfRule type="containsText" dxfId="245" priority="9" operator="containsText" text="Finalizada">
      <formula>NOT(ISERROR(SEARCH("Finalizada",N11)))</formula>
    </cfRule>
  </conditionalFormatting>
  <conditionalFormatting sqref="B11:M312">
    <cfRule type="expression" dxfId="244" priority="2">
      <formula>AND($N11="Atrasada")</formula>
    </cfRule>
    <cfRule type="expression" dxfId="243" priority="4">
      <formula>AND($N11="Envio Pendente")</formula>
    </cfRule>
    <cfRule type="expression" dxfId="242" priority="5">
      <formula>AND($M11&lt;0)</formula>
    </cfRule>
  </conditionalFormatting>
  <conditionalFormatting sqref="B5:D5 F5:I5">
    <cfRule type="cellIs" dxfId="241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57" customWidth="1"/>
    <col min="2" max="2" width="36.42578125" style="157" customWidth="1"/>
    <col min="3" max="3" width="8.85546875" style="157" customWidth="1"/>
    <col min="4" max="4" width="10.140625" style="157" customWidth="1"/>
    <col min="5" max="5" width="13.28515625" style="157" customWidth="1"/>
    <col min="6" max="6" width="12.85546875" style="157" customWidth="1"/>
    <col min="7" max="7" width="16.7109375" style="157" customWidth="1"/>
    <col min="8" max="8" width="12.5703125" style="157" customWidth="1"/>
    <col min="9" max="9" width="18.42578125" style="157" customWidth="1"/>
    <col min="10" max="10" width="9.42578125" style="157" customWidth="1"/>
    <col min="11" max="11" width="12" style="157" customWidth="1"/>
    <col min="12" max="12" width="11.42578125" style="157" customWidth="1"/>
    <col min="13" max="13" width="11.28515625" style="157" customWidth="1"/>
    <col min="14" max="14" width="15.85546875" style="157" customWidth="1"/>
    <col min="15" max="15" width="4.85546875" style="157" customWidth="1"/>
    <col min="16" max="16384" width="9.140625" style="157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5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56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224" priority="3" operator="containsText" text="Atrasada">
      <formula>NOT(ISERROR(SEARCH("Atrasada",N11)))</formula>
    </cfRule>
    <cfRule type="containsText" dxfId="223" priority="6" operator="containsText" text="Cancelada">
      <formula>NOT(ISERROR(SEARCH("Cancelada",N11)))</formula>
    </cfRule>
    <cfRule type="containsText" dxfId="222" priority="7" operator="containsText" text="Envio Pendente">
      <formula>NOT(ISERROR(SEARCH("Envio Pendente",N11)))</formula>
    </cfRule>
    <cfRule type="containsText" dxfId="221" priority="8" operator="containsText" text="A Caminho">
      <formula>NOT(ISERROR(SEARCH("A Caminho",N11)))</formula>
    </cfRule>
    <cfRule type="containsText" dxfId="220" priority="9" operator="containsText" text="Finalizada">
      <formula>NOT(ISERROR(SEARCH("Finalizada",N11)))</formula>
    </cfRule>
  </conditionalFormatting>
  <conditionalFormatting sqref="B11:M312">
    <cfRule type="expression" dxfId="219" priority="2">
      <formula>AND($N11="Atrasada")</formula>
    </cfRule>
    <cfRule type="expression" dxfId="218" priority="4">
      <formula>AND($N11="Envio Pendente")</formula>
    </cfRule>
    <cfRule type="expression" dxfId="217" priority="5">
      <formula>AND($M11&lt;0)</formula>
    </cfRule>
  </conditionalFormatting>
  <conditionalFormatting sqref="B5:D5 F5:I5">
    <cfRule type="cellIs" dxfId="21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57" customWidth="1"/>
    <col min="2" max="2" width="36.42578125" style="157" customWidth="1"/>
    <col min="3" max="3" width="8.85546875" style="157" customWidth="1"/>
    <col min="4" max="4" width="10.140625" style="157" customWidth="1"/>
    <col min="5" max="5" width="13.28515625" style="157" customWidth="1"/>
    <col min="6" max="6" width="12.85546875" style="157" customWidth="1"/>
    <col min="7" max="7" width="16.7109375" style="157" customWidth="1"/>
    <col min="8" max="8" width="12.5703125" style="157" customWidth="1"/>
    <col min="9" max="9" width="18.42578125" style="157" customWidth="1"/>
    <col min="10" max="10" width="9.42578125" style="157" customWidth="1"/>
    <col min="11" max="11" width="12" style="157" customWidth="1"/>
    <col min="12" max="12" width="11.42578125" style="157" customWidth="1"/>
    <col min="13" max="13" width="11.28515625" style="157" customWidth="1"/>
    <col min="14" max="14" width="15.85546875" style="157" customWidth="1"/>
    <col min="15" max="15" width="4.85546875" style="157" customWidth="1"/>
    <col min="16" max="16384" width="9.140625" style="157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5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56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199" priority="3" operator="containsText" text="Atrasada">
      <formula>NOT(ISERROR(SEARCH("Atrasada",N11)))</formula>
    </cfRule>
    <cfRule type="containsText" dxfId="198" priority="6" operator="containsText" text="Cancelada">
      <formula>NOT(ISERROR(SEARCH("Cancelada",N11)))</formula>
    </cfRule>
    <cfRule type="containsText" dxfId="197" priority="7" operator="containsText" text="Envio Pendente">
      <formula>NOT(ISERROR(SEARCH("Envio Pendente",N11)))</formula>
    </cfRule>
    <cfRule type="containsText" dxfId="196" priority="8" operator="containsText" text="A Caminho">
      <formula>NOT(ISERROR(SEARCH("A Caminho",N11)))</formula>
    </cfRule>
    <cfRule type="containsText" dxfId="195" priority="9" operator="containsText" text="Finalizada">
      <formula>NOT(ISERROR(SEARCH("Finalizada",N11)))</formula>
    </cfRule>
  </conditionalFormatting>
  <conditionalFormatting sqref="B11:M312">
    <cfRule type="expression" dxfId="194" priority="2">
      <formula>AND($N11="Atrasada")</formula>
    </cfRule>
    <cfRule type="expression" dxfId="193" priority="4">
      <formula>AND($N11="Envio Pendente")</formula>
    </cfRule>
    <cfRule type="expression" dxfId="192" priority="5">
      <formula>AND($M11&lt;0)</formula>
    </cfRule>
  </conditionalFormatting>
  <conditionalFormatting sqref="B5:D5 F5:I5">
    <cfRule type="cellIs" dxfId="191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 activeCell="E13" sqref="E13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174" priority="3" operator="containsText" text="Atrasada">
      <formula>NOT(ISERROR(SEARCH("Atrasada",N11)))</formula>
    </cfRule>
    <cfRule type="containsText" dxfId="173" priority="6" operator="containsText" text="Cancelada">
      <formula>NOT(ISERROR(SEARCH("Cancelada",N11)))</formula>
    </cfRule>
    <cfRule type="containsText" dxfId="172" priority="7" operator="containsText" text="Envio Pendente">
      <formula>NOT(ISERROR(SEARCH("Envio Pendente",N11)))</formula>
    </cfRule>
    <cfRule type="containsText" dxfId="171" priority="8" operator="containsText" text="A Caminho">
      <formula>NOT(ISERROR(SEARCH("A Caminho",N11)))</formula>
    </cfRule>
    <cfRule type="containsText" dxfId="170" priority="9" operator="containsText" text="Finalizada">
      <formula>NOT(ISERROR(SEARCH("Finalizada",N11)))</formula>
    </cfRule>
  </conditionalFormatting>
  <conditionalFormatting sqref="B11:M312">
    <cfRule type="expression" dxfId="169" priority="2">
      <formula>AND($N11="Atrasada")</formula>
    </cfRule>
    <cfRule type="expression" dxfId="168" priority="4">
      <formula>AND($N11="Envio Pendente")</formula>
    </cfRule>
    <cfRule type="expression" dxfId="167" priority="5">
      <formula>AND($M11&lt;0)</formula>
    </cfRule>
  </conditionalFormatting>
  <conditionalFormatting sqref="B5:D5 F5:I5">
    <cfRule type="cellIs" dxfId="16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149" priority="3" operator="containsText" text="Atrasada">
      <formula>NOT(ISERROR(SEARCH("Atrasada",N11)))</formula>
    </cfRule>
    <cfRule type="containsText" dxfId="148" priority="6" operator="containsText" text="Cancelada">
      <formula>NOT(ISERROR(SEARCH("Cancelada",N11)))</formula>
    </cfRule>
    <cfRule type="containsText" dxfId="147" priority="7" operator="containsText" text="Envio Pendente">
      <formula>NOT(ISERROR(SEARCH("Envio Pendente",N11)))</formula>
    </cfRule>
    <cfRule type="containsText" dxfId="146" priority="8" operator="containsText" text="A Caminho">
      <formula>NOT(ISERROR(SEARCH("A Caminho",N11)))</formula>
    </cfRule>
    <cfRule type="containsText" dxfId="145" priority="9" operator="containsText" text="Finalizada">
      <formula>NOT(ISERROR(SEARCH("Finalizada",N11)))</formula>
    </cfRule>
  </conditionalFormatting>
  <conditionalFormatting sqref="B11:M312">
    <cfRule type="expression" dxfId="144" priority="2">
      <formula>AND($N11="Atrasada")</formula>
    </cfRule>
    <cfRule type="expression" dxfId="143" priority="4">
      <formula>AND($N11="Envio Pendente")</formula>
    </cfRule>
    <cfRule type="expression" dxfId="142" priority="5">
      <formula>AND($M11&lt;0)</formula>
    </cfRule>
  </conditionalFormatting>
  <conditionalFormatting sqref="B5:D5 F5:I5">
    <cfRule type="cellIs" dxfId="141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124" priority="3" operator="containsText" text="Atrasada">
      <formula>NOT(ISERROR(SEARCH("Atrasada",N11)))</formula>
    </cfRule>
    <cfRule type="containsText" dxfId="123" priority="6" operator="containsText" text="Cancelada">
      <formula>NOT(ISERROR(SEARCH("Cancelada",N11)))</formula>
    </cfRule>
    <cfRule type="containsText" dxfId="122" priority="7" operator="containsText" text="Envio Pendente">
      <formula>NOT(ISERROR(SEARCH("Envio Pendente",N11)))</formula>
    </cfRule>
    <cfRule type="containsText" dxfId="121" priority="8" operator="containsText" text="A Caminho">
      <formula>NOT(ISERROR(SEARCH("A Caminho",N11)))</formula>
    </cfRule>
    <cfRule type="containsText" dxfId="120" priority="9" operator="containsText" text="Finalizada">
      <formula>NOT(ISERROR(SEARCH("Finalizada",N11)))</formula>
    </cfRule>
  </conditionalFormatting>
  <conditionalFormatting sqref="B11:M312">
    <cfRule type="expression" dxfId="119" priority="2">
      <formula>AND($N11="Atrasada")</formula>
    </cfRule>
    <cfRule type="expression" dxfId="118" priority="4">
      <formula>AND($N11="Envio Pendente")</formula>
    </cfRule>
    <cfRule type="expression" dxfId="117" priority="5">
      <formula>AND($M11&lt;0)</formula>
    </cfRule>
  </conditionalFormatting>
  <conditionalFormatting sqref="B5:D5 F5:I5">
    <cfRule type="cellIs" dxfId="11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99" priority="3" operator="containsText" text="Atrasada">
      <formula>NOT(ISERROR(SEARCH("Atrasada",N11)))</formula>
    </cfRule>
    <cfRule type="containsText" dxfId="98" priority="6" operator="containsText" text="Cancelada">
      <formula>NOT(ISERROR(SEARCH("Cancelada",N11)))</formula>
    </cfRule>
    <cfRule type="containsText" dxfId="97" priority="7" operator="containsText" text="Envio Pendente">
      <formula>NOT(ISERROR(SEARCH("Envio Pendente",N11)))</formula>
    </cfRule>
    <cfRule type="containsText" dxfId="96" priority="8" operator="containsText" text="A Caminho">
      <formula>NOT(ISERROR(SEARCH("A Caminho",N11)))</formula>
    </cfRule>
    <cfRule type="containsText" dxfId="95" priority="9" operator="containsText" text="Finalizada">
      <formula>NOT(ISERROR(SEARCH("Finalizada",N11)))</formula>
    </cfRule>
  </conditionalFormatting>
  <conditionalFormatting sqref="B11:M312">
    <cfRule type="expression" dxfId="94" priority="2">
      <formula>AND($N11="Atrasada")</formula>
    </cfRule>
    <cfRule type="expression" dxfId="93" priority="4">
      <formula>AND($N11="Envio Pendente")</formula>
    </cfRule>
    <cfRule type="expression" dxfId="92" priority="5">
      <formula>AND($M11&lt;0)</formula>
    </cfRule>
  </conditionalFormatting>
  <conditionalFormatting sqref="B5:D5 F5:I5">
    <cfRule type="cellIs" dxfId="91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74" priority="3" operator="containsText" text="Atrasada">
      <formula>NOT(ISERROR(SEARCH("Atrasada",N11)))</formula>
    </cfRule>
    <cfRule type="containsText" dxfId="73" priority="6" operator="containsText" text="Cancelada">
      <formula>NOT(ISERROR(SEARCH("Cancelada",N11)))</formula>
    </cfRule>
    <cfRule type="containsText" dxfId="72" priority="7" operator="containsText" text="Envio Pendente">
      <formula>NOT(ISERROR(SEARCH("Envio Pendente",N11)))</formula>
    </cfRule>
    <cfRule type="containsText" dxfId="71" priority="8" operator="containsText" text="A Caminho">
      <formula>NOT(ISERROR(SEARCH("A Caminho",N11)))</formula>
    </cfRule>
    <cfRule type="containsText" dxfId="70" priority="9" operator="containsText" text="Finalizada">
      <formula>NOT(ISERROR(SEARCH("Finalizada",N11)))</formula>
    </cfRule>
  </conditionalFormatting>
  <conditionalFormatting sqref="B11:M312">
    <cfRule type="expression" dxfId="69" priority="2">
      <formula>AND($N11="Atrasada")</formula>
    </cfRule>
    <cfRule type="expression" dxfId="68" priority="4">
      <formula>AND($N11="Envio Pendente")</formula>
    </cfRule>
    <cfRule type="expression" dxfId="67" priority="5">
      <formula>AND($M11&lt;0)</formula>
    </cfRule>
  </conditionalFormatting>
  <conditionalFormatting sqref="B5:D5 F5:I5">
    <cfRule type="cellIs" dxfId="6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49" priority="3" operator="containsText" text="Atrasada">
      <formula>NOT(ISERROR(SEARCH("Atrasada",N11)))</formula>
    </cfRule>
    <cfRule type="containsText" dxfId="48" priority="6" operator="containsText" text="Cancelada">
      <formula>NOT(ISERROR(SEARCH("Cancelada",N11)))</formula>
    </cfRule>
    <cfRule type="containsText" dxfId="47" priority="7" operator="containsText" text="Envio Pendente">
      <formula>NOT(ISERROR(SEARCH("Envio Pendente",N11)))</formula>
    </cfRule>
    <cfRule type="containsText" dxfId="46" priority="8" operator="containsText" text="A Caminho">
      <formula>NOT(ISERROR(SEARCH("A Caminho",N11)))</formula>
    </cfRule>
    <cfRule type="containsText" dxfId="45" priority="9" operator="containsText" text="Finalizada">
      <formula>NOT(ISERROR(SEARCH("Finalizada",N11)))</formula>
    </cfRule>
  </conditionalFormatting>
  <conditionalFormatting sqref="B11:M312">
    <cfRule type="expression" dxfId="44" priority="2">
      <formula>AND($N11="Atrasada")</formula>
    </cfRule>
    <cfRule type="expression" dxfId="43" priority="4">
      <formula>AND($N11="Envio Pendente")</formula>
    </cfRule>
    <cfRule type="expression" dxfId="42" priority="5">
      <formula>AND($M11&lt;0)</formula>
    </cfRule>
  </conditionalFormatting>
  <conditionalFormatting sqref="B5:D5 F5:I5">
    <cfRule type="cellIs" dxfId="41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5"/>
  <sheetViews>
    <sheetView zoomScale="97" zoomScaleNormal="97" zoomScaleSheetLayoutView="50" workbookViewId="0">
      <pane ySplit="10" topLeftCell="A11" activePane="bottomLeft" state="frozen"/>
      <selection pane="bottomLeft"/>
    </sheetView>
  </sheetViews>
  <sheetFormatPr defaultRowHeight="15" x14ac:dyDescent="0.25"/>
  <cols>
    <col min="1" max="1" width="3" style="161" customWidth="1"/>
    <col min="2" max="2" width="36.42578125" style="161" customWidth="1"/>
    <col min="3" max="3" width="8.85546875" style="161" customWidth="1"/>
    <col min="4" max="4" width="10.140625" style="161" customWidth="1"/>
    <col min="5" max="5" width="13.28515625" style="161" customWidth="1"/>
    <col min="6" max="6" width="12.85546875" style="161" customWidth="1"/>
    <col min="7" max="7" width="16.7109375" style="161" customWidth="1"/>
    <col min="8" max="8" width="12.5703125" style="161" customWidth="1"/>
    <col min="9" max="9" width="18.42578125" style="161" customWidth="1"/>
    <col min="10" max="10" width="9.42578125" style="161" customWidth="1"/>
    <col min="11" max="11" width="12" style="161" customWidth="1"/>
    <col min="12" max="12" width="11.42578125" style="161" customWidth="1"/>
    <col min="13" max="13" width="11.28515625" style="161" customWidth="1"/>
    <col min="14" max="14" width="15.85546875" style="161" customWidth="1"/>
    <col min="15" max="15" width="4.85546875" style="161" customWidth="1"/>
    <col min="16" max="16384" width="9.140625" style="161"/>
  </cols>
  <sheetData>
    <row r="1" spans="1:21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"/>
      <c r="K1" s="285">
        <f>Support!AF2</f>
        <v>0</v>
      </c>
      <c r="L1" s="285"/>
      <c r="M1" s="285"/>
      <c r="N1" s="2"/>
    </row>
    <row r="2" spans="1:21" s="80" customFormat="1" ht="30" customHeight="1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2">
        <f>Support!AF3</f>
        <v>2022</v>
      </c>
      <c r="N2" s="81"/>
    </row>
    <row r="3" spans="1:21" s="4" customFormat="1" ht="7.5" customHeight="1" x14ac:dyDescent="0.25">
      <c r="A3" s="5"/>
      <c r="B3" s="5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s="4" customFormat="1" ht="21.95" customHeight="1" x14ac:dyDescent="0.25">
      <c r="A4" s="5"/>
      <c r="B4" s="134" t="s">
        <v>27</v>
      </c>
      <c r="C4" s="135"/>
      <c r="D4" s="281" t="s">
        <v>4</v>
      </c>
      <c r="E4" s="281"/>
      <c r="F4" s="281"/>
      <c r="G4" s="136" t="s">
        <v>5</v>
      </c>
      <c r="H4" s="137"/>
      <c r="I4" s="138" t="s">
        <v>60</v>
      </c>
      <c r="J4" s="159"/>
      <c r="K4" s="286" t="s">
        <v>21</v>
      </c>
      <c r="L4" s="287"/>
      <c r="M4" s="288">
        <f>SUMIFS(H11:H312,N11:N312,"&lt;&gt;Cancelada")</f>
        <v>0</v>
      </c>
      <c r="N4" s="289"/>
      <c r="O4" s="5"/>
    </row>
    <row r="5" spans="1:21" s="4" customFormat="1" ht="24.95" customHeight="1" x14ac:dyDescent="0.25">
      <c r="A5" s="5"/>
      <c r="B5" s="36">
        <f>SUMIFS(J11:J312,N11:N312,"&lt;&gt;Cancelada")</f>
        <v>0</v>
      </c>
      <c r="C5" s="30"/>
      <c r="D5" s="283">
        <f>SUMIFS(M11:M312,N11:N312,"&lt;&gt;Cancelada")</f>
        <v>0</v>
      </c>
      <c r="E5" s="284"/>
      <c r="F5" s="41"/>
      <c r="G5" s="123">
        <f>SUMPRODUCT(($F11:$F312)*($C11:$C312)*($N11:$N312&lt;&gt;"Cancelada"))</f>
        <v>0</v>
      </c>
      <c r="H5" s="42"/>
      <c r="I5" s="132">
        <f>SUMIFS(K11:K312,N11:N312,"&lt;&gt;Cancelada")</f>
        <v>0</v>
      </c>
      <c r="J5" s="5"/>
      <c r="K5" s="286" t="s">
        <v>61</v>
      </c>
      <c r="L5" s="287"/>
      <c r="M5" s="288">
        <f>SUM(I11:I312)</f>
        <v>0</v>
      </c>
      <c r="N5" s="289"/>
      <c r="O5" s="5"/>
    </row>
    <row r="6" spans="1:21" s="4" customFormat="1" ht="9" customHeight="1" x14ac:dyDescent="0.25">
      <c r="A6" s="5"/>
      <c r="B6" s="10"/>
      <c r="C6" s="1"/>
      <c r="D6" s="10"/>
      <c r="E6" s="10"/>
      <c r="F6" s="10"/>
      <c r="G6" s="1"/>
      <c r="H6" s="11"/>
      <c r="I6" s="11"/>
      <c r="J6" s="11"/>
      <c r="K6" s="6"/>
      <c r="L6" s="10"/>
      <c r="M6" s="5"/>
      <c r="N6" s="10"/>
      <c r="O6" s="5"/>
    </row>
    <row r="7" spans="1:21" s="19" customFormat="1" ht="21.95" customHeight="1" x14ac:dyDescent="0.25">
      <c r="A7" s="18"/>
      <c r="B7" s="160" t="s">
        <v>9</v>
      </c>
      <c r="C7" s="45"/>
      <c r="D7" s="282" t="s">
        <v>10</v>
      </c>
      <c r="E7" s="282"/>
      <c r="F7" s="46"/>
      <c r="G7" s="45" t="s">
        <v>11</v>
      </c>
      <c r="H7" s="47"/>
      <c r="I7" s="48" t="s">
        <v>8</v>
      </c>
      <c r="J7" s="48"/>
      <c r="K7" s="6"/>
      <c r="L7" s="31" t="s">
        <v>18</v>
      </c>
      <c r="M7" s="32" t="s">
        <v>24</v>
      </c>
      <c r="N7" s="33" t="s">
        <v>12</v>
      </c>
    </row>
    <row r="8" spans="1:21" s="12" customFormat="1" ht="17.25" customHeight="1" x14ac:dyDescent="0.3">
      <c r="A8" s="13"/>
      <c r="B8" s="249">
        <f>SUMIFS(C11:C312,N11:N312,"&lt;&gt;Cancelada")</f>
        <v>0</v>
      </c>
      <c r="C8" s="14"/>
      <c r="D8" s="279">
        <f>COUNTA(C11:C312)</f>
        <v>0</v>
      </c>
      <c r="E8" s="280"/>
      <c r="F8" s="15"/>
      <c r="G8" s="250">
        <f>COUNTIFS(N11:N312,"Finalizada")</f>
        <v>0</v>
      </c>
      <c r="H8" s="16"/>
      <c r="I8" s="251">
        <f>COUNTIFS(N11:N312,"A Caminho")</f>
        <v>0</v>
      </c>
      <c r="J8" s="43"/>
      <c r="K8" s="17"/>
      <c r="L8" s="34">
        <f>COUNTIFS(N11:N312,"Envio Pendente")</f>
        <v>0</v>
      </c>
      <c r="M8" s="35">
        <f>COUNTIFS(N11:N312,"Atrasada")</f>
        <v>0</v>
      </c>
      <c r="N8" s="34">
        <f>COUNTIFS(N11:N312,"Cancelada")</f>
        <v>0</v>
      </c>
    </row>
    <row r="9" spans="1:21" s="4" customFormat="1" ht="12.75" customHeight="1" thickBot="1" x14ac:dyDescent="0.3">
      <c r="A9" s="5"/>
      <c r="B9" s="10"/>
      <c r="C9" s="1"/>
      <c r="D9" s="10"/>
      <c r="E9" s="10"/>
      <c r="F9" s="10"/>
      <c r="G9" s="1"/>
      <c r="H9" s="11"/>
      <c r="I9" s="11"/>
      <c r="J9" s="11"/>
      <c r="K9" s="6"/>
      <c r="L9" s="10"/>
      <c r="N9" s="10"/>
    </row>
    <row r="10" spans="1:21" s="4" customFormat="1" ht="23.1" customHeight="1" thickBot="1" x14ac:dyDescent="0.3">
      <c r="A10" s="20"/>
      <c r="B10" s="213" t="s">
        <v>0</v>
      </c>
      <c r="C10" s="214" t="s">
        <v>57</v>
      </c>
      <c r="D10" s="214" t="s">
        <v>1</v>
      </c>
      <c r="E10" s="214" t="s">
        <v>6</v>
      </c>
      <c r="F10" s="215" t="s">
        <v>22</v>
      </c>
      <c r="G10" s="214" t="s">
        <v>2</v>
      </c>
      <c r="H10" s="214" t="s">
        <v>20</v>
      </c>
      <c r="I10" s="214" t="s">
        <v>58</v>
      </c>
      <c r="J10" s="216" t="s">
        <v>19</v>
      </c>
      <c r="K10" s="217" t="s">
        <v>59</v>
      </c>
      <c r="L10" s="216" t="s">
        <v>3</v>
      </c>
      <c r="M10" s="216" t="s">
        <v>13</v>
      </c>
      <c r="N10" s="215" t="s">
        <v>7</v>
      </c>
      <c r="P10" s="9"/>
    </row>
    <row r="11" spans="1:21" ht="21" customHeight="1" thickBot="1" x14ac:dyDescent="0.3">
      <c r="A11" s="21"/>
      <c r="B11" s="211"/>
      <c r="C11" s="38"/>
      <c r="D11" s="37"/>
      <c r="E11" s="38"/>
      <c r="F11" s="37"/>
      <c r="G11" s="39"/>
      <c r="H11" s="37"/>
      <c r="I11" s="37"/>
      <c r="J11" s="40">
        <f>(D11*C11)</f>
        <v>0</v>
      </c>
      <c r="K11" s="40">
        <f>IF(D11 &lt; CONFIG!$D$18,IF(E11&lt;&gt;0,(D11*(E11/100))+5),D11*(E11/100))*C11</f>
        <v>0</v>
      </c>
      <c r="L11" s="40">
        <f>J11-K11-H11</f>
        <v>0</v>
      </c>
      <c r="M11" s="40">
        <f>L11-(F11*C11)-I11</f>
        <v>0</v>
      </c>
      <c r="N11" s="212"/>
      <c r="O11" s="4"/>
      <c r="P11" s="4"/>
      <c r="Q11" s="4"/>
      <c r="R11" s="4"/>
      <c r="S11" s="4"/>
      <c r="T11" s="4"/>
      <c r="U11" s="4"/>
    </row>
    <row r="12" spans="1:21" ht="21" customHeight="1" thickBot="1" x14ac:dyDescent="0.3">
      <c r="A12" s="21"/>
      <c r="B12" s="211"/>
      <c r="C12" s="38"/>
      <c r="D12" s="37"/>
      <c r="E12" s="38"/>
      <c r="F12" s="37"/>
      <c r="G12" s="39"/>
      <c r="H12" s="37"/>
      <c r="I12" s="37"/>
      <c r="J12" s="40">
        <f t="shared" ref="J12:J99" si="0">(D12*C12)</f>
        <v>0</v>
      </c>
      <c r="K12" s="40">
        <f>IF(D12 &lt; CONFIG!$D$18,IF(E12&lt;&gt;0,(D12*(E12/100))+5),D12*(E12/100))*C12</f>
        <v>0</v>
      </c>
      <c r="L12" s="40">
        <f t="shared" ref="L12:L99" si="1">J12-K12-H12</f>
        <v>0</v>
      </c>
      <c r="M12" s="40">
        <f t="shared" ref="M12:M98" si="2">L12-(F12*C12)-I12</f>
        <v>0</v>
      </c>
      <c r="N12" s="212"/>
      <c r="O12" s="4"/>
      <c r="P12" s="4"/>
      <c r="Q12" s="4"/>
      <c r="R12" s="4"/>
      <c r="S12" s="4"/>
      <c r="T12" s="4"/>
      <c r="U12" s="4"/>
    </row>
    <row r="13" spans="1:21" ht="21" customHeight="1" thickBot="1" x14ac:dyDescent="0.3">
      <c r="A13" s="21"/>
      <c r="B13" s="211"/>
      <c r="C13" s="38"/>
      <c r="D13" s="37"/>
      <c r="E13" s="38"/>
      <c r="F13" s="37"/>
      <c r="G13" s="39"/>
      <c r="H13" s="37"/>
      <c r="I13" s="37"/>
      <c r="J13" s="40">
        <f t="shared" si="0"/>
        <v>0</v>
      </c>
      <c r="K13" s="40">
        <f>IF(D13 &lt; CONFIG!$D$18,IF(E13&lt;&gt;0,(D13*(E13/100))+5),D13*(E13/100))*C13</f>
        <v>0</v>
      </c>
      <c r="L13" s="40">
        <f t="shared" si="1"/>
        <v>0</v>
      </c>
      <c r="M13" s="40">
        <f t="shared" si="2"/>
        <v>0</v>
      </c>
      <c r="N13" s="212"/>
      <c r="O13" s="4"/>
      <c r="P13" s="4"/>
      <c r="Q13" s="4"/>
      <c r="R13" s="4"/>
      <c r="S13" s="4"/>
      <c r="T13" s="4"/>
      <c r="U13" s="4"/>
    </row>
    <row r="14" spans="1:21" ht="21" customHeight="1" thickBot="1" x14ac:dyDescent="0.3">
      <c r="A14" s="21"/>
      <c r="B14" s="211"/>
      <c r="C14" s="38"/>
      <c r="D14" s="37"/>
      <c r="E14" s="38"/>
      <c r="F14" s="37"/>
      <c r="G14" s="39"/>
      <c r="H14" s="37"/>
      <c r="I14" s="37"/>
      <c r="J14" s="40">
        <f t="shared" si="0"/>
        <v>0</v>
      </c>
      <c r="K14" s="40">
        <f>IF(D14 &lt; CONFIG!$D$18,IF(E14&lt;&gt;0,(D14*(E14/100))+5),D14*(E14/100))*C14</f>
        <v>0</v>
      </c>
      <c r="L14" s="40">
        <f t="shared" si="1"/>
        <v>0</v>
      </c>
      <c r="M14" s="40">
        <f t="shared" si="2"/>
        <v>0</v>
      </c>
      <c r="N14" s="212"/>
      <c r="O14" s="4"/>
      <c r="P14" s="4"/>
      <c r="Q14" s="4"/>
      <c r="R14" s="4"/>
      <c r="S14" s="4"/>
      <c r="T14" s="4"/>
      <c r="U14" s="4"/>
    </row>
    <row r="15" spans="1:21" ht="21" customHeight="1" thickBot="1" x14ac:dyDescent="0.3">
      <c r="A15" s="21"/>
      <c r="B15" s="211"/>
      <c r="C15" s="38"/>
      <c r="D15" s="37"/>
      <c r="E15" s="38"/>
      <c r="F15" s="37"/>
      <c r="G15" s="39"/>
      <c r="H15" s="37"/>
      <c r="I15" s="37"/>
      <c r="J15" s="40">
        <f t="shared" si="0"/>
        <v>0</v>
      </c>
      <c r="K15" s="40">
        <f>IF(D15 &lt; CONFIG!$D$18,IF(E15&lt;&gt;0,(D15*(E15/100))+5),D15*(E15/100))*C15</f>
        <v>0</v>
      </c>
      <c r="L15" s="40">
        <f t="shared" si="1"/>
        <v>0</v>
      </c>
      <c r="M15" s="40">
        <f t="shared" si="2"/>
        <v>0</v>
      </c>
      <c r="N15" s="212"/>
      <c r="O15" s="4"/>
      <c r="P15" s="4"/>
      <c r="Q15" s="4"/>
      <c r="R15" s="4"/>
      <c r="S15" s="4"/>
      <c r="T15" s="4"/>
      <c r="U15" s="4"/>
    </row>
    <row r="16" spans="1:21" ht="21" customHeight="1" thickBot="1" x14ac:dyDescent="0.3">
      <c r="A16" s="21"/>
      <c r="B16" s="211"/>
      <c r="C16" s="38"/>
      <c r="D16" s="37"/>
      <c r="E16" s="38"/>
      <c r="F16" s="37"/>
      <c r="G16" s="39"/>
      <c r="H16" s="37"/>
      <c r="I16" s="37"/>
      <c r="J16" s="40">
        <f t="shared" si="0"/>
        <v>0</v>
      </c>
      <c r="K16" s="40">
        <f>IF(D16 &lt; CONFIG!$D$18,IF(E16&lt;&gt;0,(D16*(E16/100))+5),D16*(E16/100))*C16</f>
        <v>0</v>
      </c>
      <c r="L16" s="40">
        <f t="shared" si="1"/>
        <v>0</v>
      </c>
      <c r="M16" s="40">
        <f t="shared" si="2"/>
        <v>0</v>
      </c>
      <c r="N16" s="212"/>
      <c r="O16" s="4"/>
      <c r="P16" s="4"/>
      <c r="Q16" s="4"/>
      <c r="R16" s="4"/>
      <c r="S16" s="4"/>
      <c r="T16" s="4"/>
      <c r="U16" s="4"/>
    </row>
    <row r="17" spans="1:21" ht="21" customHeight="1" thickBot="1" x14ac:dyDescent="0.3">
      <c r="A17" s="21"/>
      <c r="B17" s="211"/>
      <c r="C17" s="38"/>
      <c r="D17" s="37"/>
      <c r="E17" s="38"/>
      <c r="F17" s="37"/>
      <c r="G17" s="39"/>
      <c r="H17" s="37"/>
      <c r="I17" s="37"/>
      <c r="J17" s="40">
        <f t="shared" si="0"/>
        <v>0</v>
      </c>
      <c r="K17" s="40">
        <f>IF(D17 &lt; CONFIG!$D$18,IF(E17&lt;&gt;0,(D17*(E17/100))+5),D17*(E17/100))*C17</f>
        <v>0</v>
      </c>
      <c r="L17" s="40">
        <f t="shared" si="1"/>
        <v>0</v>
      </c>
      <c r="M17" s="40">
        <f t="shared" si="2"/>
        <v>0</v>
      </c>
      <c r="N17" s="212"/>
      <c r="O17" s="4"/>
      <c r="P17" s="4"/>
      <c r="Q17" s="4"/>
      <c r="R17" s="4"/>
      <c r="S17" s="4"/>
      <c r="T17" s="4"/>
      <c r="U17" s="4"/>
    </row>
    <row r="18" spans="1:21" ht="21" customHeight="1" thickBot="1" x14ac:dyDescent="0.3">
      <c r="A18" s="21"/>
      <c r="B18" s="211"/>
      <c r="C18" s="38"/>
      <c r="D18" s="37"/>
      <c r="E18" s="38"/>
      <c r="F18" s="37"/>
      <c r="G18" s="39"/>
      <c r="H18" s="37"/>
      <c r="I18" s="37"/>
      <c r="J18" s="40">
        <f t="shared" si="0"/>
        <v>0</v>
      </c>
      <c r="K18" s="40">
        <f>IF(D18 &lt; CONFIG!$D$18,IF(E18&lt;&gt;0,(D18*(E18/100))+5),D18*(E18/100))*C18</f>
        <v>0</v>
      </c>
      <c r="L18" s="40">
        <f t="shared" si="1"/>
        <v>0</v>
      </c>
      <c r="M18" s="40">
        <f t="shared" si="2"/>
        <v>0</v>
      </c>
      <c r="N18" s="212"/>
      <c r="O18" s="4"/>
      <c r="P18" s="4"/>
      <c r="Q18" s="4"/>
      <c r="R18" s="4"/>
      <c r="S18" s="4"/>
      <c r="T18" s="4"/>
      <c r="U18" s="4"/>
    </row>
    <row r="19" spans="1:21" ht="21" customHeight="1" thickBot="1" x14ac:dyDescent="0.3">
      <c r="A19" s="21"/>
      <c r="B19" s="211"/>
      <c r="C19" s="38"/>
      <c r="D19" s="37"/>
      <c r="E19" s="38"/>
      <c r="F19" s="37"/>
      <c r="G19" s="39"/>
      <c r="H19" s="37"/>
      <c r="I19" s="37"/>
      <c r="J19" s="40">
        <f t="shared" si="0"/>
        <v>0</v>
      </c>
      <c r="K19" s="40">
        <f>IF(D19 &lt; CONFIG!$D$18,IF(E19&lt;&gt;0,(D19*(E19/100))+5),D19*(E19/100))*C19</f>
        <v>0</v>
      </c>
      <c r="L19" s="40">
        <f t="shared" si="1"/>
        <v>0</v>
      </c>
      <c r="M19" s="40">
        <f t="shared" si="2"/>
        <v>0</v>
      </c>
      <c r="N19" s="212"/>
      <c r="O19" s="4"/>
      <c r="P19" s="4"/>
      <c r="Q19" s="4"/>
      <c r="R19" s="4"/>
      <c r="S19" s="4"/>
      <c r="T19" s="4"/>
      <c r="U19" s="4"/>
    </row>
    <row r="20" spans="1:21" ht="21" customHeight="1" thickBot="1" x14ac:dyDescent="0.3">
      <c r="A20" s="21"/>
      <c r="B20" s="211"/>
      <c r="C20" s="38"/>
      <c r="D20" s="37"/>
      <c r="E20" s="38"/>
      <c r="F20" s="37"/>
      <c r="G20" s="39"/>
      <c r="H20" s="37"/>
      <c r="I20" s="37"/>
      <c r="J20" s="40">
        <f t="shared" si="0"/>
        <v>0</v>
      </c>
      <c r="K20" s="40">
        <f>IF(D20 &lt; CONFIG!$D$18,IF(E20&lt;&gt;0,(D20*(E20/100))+5),D20*(E20/100))*C20</f>
        <v>0</v>
      </c>
      <c r="L20" s="40">
        <f t="shared" si="1"/>
        <v>0</v>
      </c>
      <c r="M20" s="40">
        <f t="shared" si="2"/>
        <v>0</v>
      </c>
      <c r="N20" s="212"/>
      <c r="O20" s="4"/>
      <c r="P20" s="4"/>
      <c r="Q20" s="4"/>
      <c r="R20" s="4"/>
      <c r="S20" s="4"/>
      <c r="T20" s="4"/>
      <c r="U20" s="4"/>
    </row>
    <row r="21" spans="1:21" ht="21" customHeight="1" thickBot="1" x14ac:dyDescent="0.3">
      <c r="A21" s="21"/>
      <c r="B21" s="211"/>
      <c r="C21" s="38"/>
      <c r="D21" s="37"/>
      <c r="E21" s="38"/>
      <c r="F21" s="37"/>
      <c r="G21" s="39"/>
      <c r="H21" s="37"/>
      <c r="I21" s="37"/>
      <c r="J21" s="40">
        <f t="shared" si="0"/>
        <v>0</v>
      </c>
      <c r="K21" s="40">
        <f>IF(D21 &lt; CONFIG!$D$18,IF(E21&lt;&gt;0,(D21*(E21/100))+5),D21*(E21/100))*C21</f>
        <v>0</v>
      </c>
      <c r="L21" s="40">
        <f t="shared" si="1"/>
        <v>0</v>
      </c>
      <c r="M21" s="40">
        <f t="shared" si="2"/>
        <v>0</v>
      </c>
      <c r="N21" s="212"/>
      <c r="O21" s="4"/>
      <c r="P21" s="4"/>
      <c r="Q21" s="4"/>
      <c r="R21" s="4"/>
      <c r="S21" s="4"/>
      <c r="T21" s="4"/>
      <c r="U21" s="4"/>
    </row>
    <row r="22" spans="1:21" ht="21" customHeight="1" thickBot="1" x14ac:dyDescent="0.3">
      <c r="A22" s="21"/>
      <c r="B22" s="211"/>
      <c r="C22" s="38"/>
      <c r="D22" s="37"/>
      <c r="E22" s="38"/>
      <c r="F22" s="37"/>
      <c r="G22" s="39"/>
      <c r="H22" s="37"/>
      <c r="I22" s="37"/>
      <c r="J22" s="40">
        <f t="shared" si="0"/>
        <v>0</v>
      </c>
      <c r="K22" s="40">
        <f>IF(D22 &lt; CONFIG!$D$18,IF(E22&lt;&gt;0,(D22*(E22/100))+5),D22*(E22/100))*C22</f>
        <v>0</v>
      </c>
      <c r="L22" s="40">
        <f t="shared" si="1"/>
        <v>0</v>
      </c>
      <c r="M22" s="40">
        <f t="shared" si="2"/>
        <v>0</v>
      </c>
      <c r="N22" s="212"/>
      <c r="O22" s="4"/>
      <c r="P22" s="4"/>
      <c r="Q22" s="4"/>
      <c r="R22" s="4"/>
      <c r="S22" s="4"/>
      <c r="T22" s="4"/>
      <c r="U22" s="4"/>
    </row>
    <row r="23" spans="1:21" ht="21" customHeight="1" thickBot="1" x14ac:dyDescent="0.3">
      <c r="A23" s="21"/>
      <c r="B23" s="211"/>
      <c r="C23" s="38"/>
      <c r="D23" s="37"/>
      <c r="E23" s="38"/>
      <c r="F23" s="37"/>
      <c r="G23" s="39"/>
      <c r="H23" s="37"/>
      <c r="I23" s="37"/>
      <c r="J23" s="40">
        <f t="shared" si="0"/>
        <v>0</v>
      </c>
      <c r="K23" s="40">
        <f>IF(D23 &lt; CONFIG!$D$18,IF(E23&lt;&gt;0,(D23*(E23/100))+5),D23*(E23/100))*C23</f>
        <v>0</v>
      </c>
      <c r="L23" s="40">
        <f t="shared" si="1"/>
        <v>0</v>
      </c>
      <c r="M23" s="40">
        <f t="shared" si="2"/>
        <v>0</v>
      </c>
      <c r="N23" s="212"/>
      <c r="O23" s="4"/>
      <c r="P23" s="4"/>
      <c r="Q23" s="4"/>
      <c r="R23" s="4"/>
      <c r="S23" s="4"/>
      <c r="T23" s="4"/>
      <c r="U23" s="4"/>
    </row>
    <row r="24" spans="1:21" ht="21" customHeight="1" thickBot="1" x14ac:dyDescent="0.3">
      <c r="A24" s="21"/>
      <c r="B24" s="211"/>
      <c r="C24" s="38"/>
      <c r="D24" s="37"/>
      <c r="E24" s="38"/>
      <c r="F24" s="37"/>
      <c r="G24" s="39"/>
      <c r="H24" s="37"/>
      <c r="I24" s="37"/>
      <c r="J24" s="40">
        <f t="shared" si="0"/>
        <v>0</v>
      </c>
      <c r="K24" s="40">
        <f>IF(D24 &lt; CONFIG!$D$18,IF(E24&lt;&gt;0,(D24*(E24/100))+5),D24*(E24/100))*C24</f>
        <v>0</v>
      </c>
      <c r="L24" s="40">
        <f t="shared" si="1"/>
        <v>0</v>
      </c>
      <c r="M24" s="40">
        <f t="shared" si="2"/>
        <v>0</v>
      </c>
      <c r="N24" s="212"/>
      <c r="O24" s="4"/>
      <c r="P24" s="4"/>
      <c r="Q24" s="4"/>
      <c r="R24" s="4"/>
      <c r="S24" s="4"/>
      <c r="T24" s="4"/>
      <c r="U24" s="4"/>
    </row>
    <row r="25" spans="1:21" ht="21" customHeight="1" thickBot="1" x14ac:dyDescent="0.3">
      <c r="A25" s="21"/>
      <c r="B25" s="211"/>
      <c r="C25" s="38"/>
      <c r="D25" s="37"/>
      <c r="E25" s="38"/>
      <c r="F25" s="37"/>
      <c r="G25" s="39"/>
      <c r="H25" s="37"/>
      <c r="I25" s="37"/>
      <c r="J25" s="40">
        <f t="shared" si="0"/>
        <v>0</v>
      </c>
      <c r="K25" s="40">
        <f>IF(D25 &lt; CONFIG!$D$18,IF(E25&lt;&gt;0,(D25*(E25/100))+5),D25*(E25/100))*C25</f>
        <v>0</v>
      </c>
      <c r="L25" s="40">
        <f t="shared" si="1"/>
        <v>0</v>
      </c>
      <c r="M25" s="40">
        <f t="shared" si="2"/>
        <v>0</v>
      </c>
      <c r="N25" s="212"/>
      <c r="O25" s="4"/>
      <c r="P25" s="4"/>
      <c r="Q25" s="4"/>
      <c r="R25" s="4"/>
      <c r="S25" s="4"/>
      <c r="T25" s="4"/>
      <c r="U25" s="4"/>
    </row>
    <row r="26" spans="1:21" ht="21" customHeight="1" thickBot="1" x14ac:dyDescent="0.3">
      <c r="A26" s="21"/>
      <c r="B26" s="211"/>
      <c r="C26" s="38"/>
      <c r="D26" s="37"/>
      <c r="E26" s="38"/>
      <c r="F26" s="37"/>
      <c r="G26" s="39"/>
      <c r="H26" s="37"/>
      <c r="I26" s="37"/>
      <c r="J26" s="40">
        <f t="shared" si="0"/>
        <v>0</v>
      </c>
      <c r="K26" s="40">
        <f>IF(D26 &lt; CONFIG!$D$18,IF(E26&lt;&gt;0,(D26*(E26/100))+5),D26*(E26/100))*C26</f>
        <v>0</v>
      </c>
      <c r="L26" s="40">
        <f t="shared" si="1"/>
        <v>0</v>
      </c>
      <c r="M26" s="40">
        <f t="shared" si="2"/>
        <v>0</v>
      </c>
      <c r="N26" s="212"/>
      <c r="O26" s="4"/>
      <c r="P26" s="4"/>
      <c r="Q26" s="4"/>
      <c r="R26" s="4"/>
      <c r="S26" s="4"/>
      <c r="T26" s="4"/>
      <c r="U26" s="4"/>
    </row>
    <row r="27" spans="1:21" ht="21" customHeight="1" thickBot="1" x14ac:dyDescent="0.3">
      <c r="A27" s="21"/>
      <c r="B27" s="211"/>
      <c r="C27" s="38"/>
      <c r="D27" s="37"/>
      <c r="E27" s="38"/>
      <c r="F27" s="37"/>
      <c r="G27" s="39"/>
      <c r="H27" s="37"/>
      <c r="I27" s="37"/>
      <c r="J27" s="40">
        <f t="shared" si="0"/>
        <v>0</v>
      </c>
      <c r="K27" s="40">
        <f>IF(D27 &lt; CONFIG!$D$18,IF(E27&lt;&gt;0,(D27*(E27/100))+5),D27*(E27/100))*C27</f>
        <v>0</v>
      </c>
      <c r="L27" s="40">
        <f t="shared" si="1"/>
        <v>0</v>
      </c>
      <c r="M27" s="40">
        <f t="shared" si="2"/>
        <v>0</v>
      </c>
      <c r="N27" s="212"/>
      <c r="O27" s="4"/>
      <c r="P27" s="4"/>
      <c r="Q27" s="4"/>
      <c r="R27" s="4"/>
      <c r="S27" s="4"/>
      <c r="T27" s="4"/>
      <c r="U27" s="4"/>
    </row>
    <row r="28" spans="1:21" ht="21" customHeight="1" thickBot="1" x14ac:dyDescent="0.3">
      <c r="A28" s="21"/>
      <c r="B28" s="211"/>
      <c r="C28" s="38"/>
      <c r="D28" s="37"/>
      <c r="E28" s="38"/>
      <c r="F28" s="37"/>
      <c r="G28" s="39"/>
      <c r="H28" s="37"/>
      <c r="I28" s="37"/>
      <c r="J28" s="40">
        <f t="shared" si="0"/>
        <v>0</v>
      </c>
      <c r="K28" s="40">
        <f>IF(D28 &lt; CONFIG!$D$18,IF(E28&lt;&gt;0,(D28*(E28/100))+5),D28*(E28/100))*C28</f>
        <v>0</v>
      </c>
      <c r="L28" s="40">
        <f t="shared" si="1"/>
        <v>0</v>
      </c>
      <c r="M28" s="40">
        <f t="shared" si="2"/>
        <v>0</v>
      </c>
      <c r="N28" s="212"/>
      <c r="O28" s="4"/>
      <c r="P28" s="4"/>
      <c r="Q28" s="4"/>
      <c r="R28" s="4"/>
      <c r="S28" s="4"/>
      <c r="T28" s="4"/>
      <c r="U28" s="4"/>
    </row>
    <row r="29" spans="1:21" ht="21" customHeight="1" thickBot="1" x14ac:dyDescent="0.3">
      <c r="A29" s="21"/>
      <c r="B29" s="211"/>
      <c r="C29" s="38"/>
      <c r="D29" s="37"/>
      <c r="E29" s="38"/>
      <c r="F29" s="37"/>
      <c r="G29" s="39"/>
      <c r="H29" s="37"/>
      <c r="I29" s="37"/>
      <c r="J29" s="40">
        <f t="shared" si="0"/>
        <v>0</v>
      </c>
      <c r="K29" s="40">
        <f>IF(D29 &lt; CONFIG!$D$18,IF(E29&lt;&gt;0,(D29*(E29/100))+5),D29*(E29/100))*C29</f>
        <v>0</v>
      </c>
      <c r="L29" s="40">
        <f t="shared" si="1"/>
        <v>0</v>
      </c>
      <c r="M29" s="40">
        <f t="shared" si="2"/>
        <v>0</v>
      </c>
      <c r="N29" s="212"/>
      <c r="O29" s="4"/>
      <c r="P29" s="4"/>
      <c r="Q29" s="4"/>
      <c r="R29" s="4"/>
      <c r="S29" s="4"/>
      <c r="T29" s="4"/>
      <c r="U29" s="4"/>
    </row>
    <row r="30" spans="1:21" ht="21" customHeight="1" thickBot="1" x14ac:dyDescent="0.3">
      <c r="A30" s="21"/>
      <c r="B30" s="211"/>
      <c r="C30" s="38"/>
      <c r="D30" s="37"/>
      <c r="E30" s="38"/>
      <c r="F30" s="37"/>
      <c r="G30" s="39"/>
      <c r="H30" s="37"/>
      <c r="I30" s="37"/>
      <c r="J30" s="40">
        <f t="shared" si="0"/>
        <v>0</v>
      </c>
      <c r="K30" s="40">
        <f>IF(D30 &lt; CONFIG!$D$18,IF(E30&lt;&gt;0,(D30*(E30/100))+5),D30*(E30/100))*C30</f>
        <v>0</v>
      </c>
      <c r="L30" s="40">
        <f t="shared" si="1"/>
        <v>0</v>
      </c>
      <c r="M30" s="40">
        <f t="shared" si="2"/>
        <v>0</v>
      </c>
      <c r="N30" s="212"/>
      <c r="O30" s="4"/>
      <c r="P30" s="4"/>
      <c r="Q30" s="4"/>
      <c r="R30" s="4"/>
      <c r="S30" s="4"/>
      <c r="T30" s="4"/>
      <c r="U30" s="4"/>
    </row>
    <row r="31" spans="1:21" ht="21" customHeight="1" thickBot="1" x14ac:dyDescent="0.3">
      <c r="A31" s="21"/>
      <c r="B31" s="211"/>
      <c r="C31" s="38"/>
      <c r="D31" s="37"/>
      <c r="E31" s="38"/>
      <c r="F31" s="37"/>
      <c r="G31" s="39"/>
      <c r="H31" s="37"/>
      <c r="I31" s="37"/>
      <c r="J31" s="40">
        <f t="shared" si="0"/>
        <v>0</v>
      </c>
      <c r="K31" s="40">
        <f>IF(D31 &lt; CONFIG!$D$18,IF(E31&lt;&gt;0,(D31*(E31/100))+5),D31*(E31/100))*C31</f>
        <v>0</v>
      </c>
      <c r="L31" s="40">
        <f t="shared" si="1"/>
        <v>0</v>
      </c>
      <c r="M31" s="40">
        <f t="shared" si="2"/>
        <v>0</v>
      </c>
      <c r="N31" s="212"/>
      <c r="O31" s="4"/>
      <c r="P31" s="4"/>
      <c r="Q31" s="4"/>
      <c r="R31" s="4"/>
      <c r="S31" s="4"/>
      <c r="T31" s="4"/>
      <c r="U31" s="4"/>
    </row>
    <row r="32" spans="1:21" ht="21" customHeight="1" thickBot="1" x14ac:dyDescent="0.3">
      <c r="A32" s="21"/>
      <c r="B32" s="211"/>
      <c r="C32" s="38"/>
      <c r="D32" s="37"/>
      <c r="E32" s="38"/>
      <c r="F32" s="37"/>
      <c r="G32" s="39"/>
      <c r="H32" s="37"/>
      <c r="I32" s="37"/>
      <c r="J32" s="40">
        <f t="shared" si="0"/>
        <v>0</v>
      </c>
      <c r="K32" s="40">
        <f>IF(D32 &lt; CONFIG!$D$18,IF(E32&lt;&gt;0,(D32*(E32/100))+5),D32*(E32/100))*C32</f>
        <v>0</v>
      </c>
      <c r="L32" s="40">
        <f t="shared" si="1"/>
        <v>0</v>
      </c>
      <c r="M32" s="40">
        <f t="shared" si="2"/>
        <v>0</v>
      </c>
      <c r="N32" s="212"/>
      <c r="O32" s="4"/>
      <c r="P32" s="4"/>
      <c r="Q32" s="4"/>
      <c r="R32" s="4"/>
      <c r="S32" s="4"/>
      <c r="T32" s="4"/>
      <c r="U32" s="4"/>
    </row>
    <row r="33" spans="1:21" ht="21" customHeight="1" thickBot="1" x14ac:dyDescent="0.3">
      <c r="A33" s="21"/>
      <c r="B33" s="211"/>
      <c r="C33" s="38"/>
      <c r="D33" s="37"/>
      <c r="E33" s="38"/>
      <c r="F33" s="37"/>
      <c r="G33" s="39"/>
      <c r="H33" s="37"/>
      <c r="I33" s="37"/>
      <c r="J33" s="40">
        <f t="shared" si="0"/>
        <v>0</v>
      </c>
      <c r="K33" s="40">
        <f>IF(D33 &lt; CONFIG!$D$18,IF(E33&lt;&gt;0,(D33*(E33/100))+5),D33*(E33/100))*C33</f>
        <v>0</v>
      </c>
      <c r="L33" s="40">
        <f t="shared" si="1"/>
        <v>0</v>
      </c>
      <c r="M33" s="40">
        <f t="shared" si="2"/>
        <v>0</v>
      </c>
      <c r="N33" s="212"/>
      <c r="O33" s="4"/>
      <c r="P33" s="4"/>
      <c r="Q33" s="4"/>
      <c r="R33" s="4"/>
      <c r="S33" s="4"/>
      <c r="T33" s="4"/>
      <c r="U33" s="4"/>
    </row>
    <row r="34" spans="1:21" ht="21" customHeight="1" thickBot="1" x14ac:dyDescent="0.3">
      <c r="A34" s="21"/>
      <c r="B34" s="211"/>
      <c r="C34" s="38"/>
      <c r="D34" s="37"/>
      <c r="E34" s="38"/>
      <c r="F34" s="37"/>
      <c r="G34" s="39"/>
      <c r="H34" s="37"/>
      <c r="I34" s="37"/>
      <c r="J34" s="40">
        <f t="shared" si="0"/>
        <v>0</v>
      </c>
      <c r="K34" s="40">
        <f>IF(D34 &lt; CONFIG!$D$18,IF(E34&lt;&gt;0,(D34*(E34/100))+5),D34*(E34/100))*C34</f>
        <v>0</v>
      </c>
      <c r="L34" s="40">
        <f t="shared" si="1"/>
        <v>0</v>
      </c>
      <c r="M34" s="40">
        <f t="shared" si="2"/>
        <v>0</v>
      </c>
      <c r="N34" s="212"/>
      <c r="O34" s="4"/>
      <c r="P34" s="4"/>
      <c r="Q34" s="4"/>
      <c r="R34" s="4"/>
      <c r="S34" s="4"/>
      <c r="T34" s="4"/>
      <c r="U34" s="4"/>
    </row>
    <row r="35" spans="1:21" ht="21" customHeight="1" thickBot="1" x14ac:dyDescent="0.3">
      <c r="A35" s="21"/>
      <c r="B35" s="211"/>
      <c r="C35" s="38"/>
      <c r="D35" s="37"/>
      <c r="E35" s="38"/>
      <c r="F35" s="37"/>
      <c r="G35" s="39"/>
      <c r="H35" s="37"/>
      <c r="I35" s="37"/>
      <c r="J35" s="40">
        <f t="shared" si="0"/>
        <v>0</v>
      </c>
      <c r="K35" s="40">
        <f>IF(D35 &lt; CONFIG!$D$18,IF(E35&lt;&gt;0,(D35*(E35/100))+5),D35*(E35/100))*C35</f>
        <v>0</v>
      </c>
      <c r="L35" s="40">
        <f t="shared" si="1"/>
        <v>0</v>
      </c>
      <c r="M35" s="40">
        <f t="shared" si="2"/>
        <v>0</v>
      </c>
      <c r="N35" s="212"/>
      <c r="O35" s="4"/>
      <c r="P35" s="4"/>
      <c r="Q35" s="4"/>
      <c r="R35" s="4"/>
      <c r="S35" s="4"/>
      <c r="T35" s="4"/>
      <c r="U35" s="4"/>
    </row>
    <row r="36" spans="1:21" ht="21" customHeight="1" thickBot="1" x14ac:dyDescent="0.3">
      <c r="A36" s="21"/>
      <c r="B36" s="211"/>
      <c r="C36" s="38"/>
      <c r="D36" s="37"/>
      <c r="E36" s="38"/>
      <c r="F36" s="37"/>
      <c r="G36" s="39"/>
      <c r="H36" s="37"/>
      <c r="I36" s="37"/>
      <c r="J36" s="40">
        <f t="shared" si="0"/>
        <v>0</v>
      </c>
      <c r="K36" s="40">
        <f>IF(D36 &lt; CONFIG!$D$18,IF(E36&lt;&gt;0,(D36*(E36/100))+5),D36*(E36/100))*C36</f>
        <v>0</v>
      </c>
      <c r="L36" s="40">
        <f t="shared" si="1"/>
        <v>0</v>
      </c>
      <c r="M36" s="40">
        <f t="shared" si="2"/>
        <v>0</v>
      </c>
      <c r="N36" s="212"/>
      <c r="O36" s="4"/>
      <c r="P36" s="4"/>
      <c r="Q36" s="4"/>
      <c r="R36" s="4"/>
      <c r="S36" s="4"/>
      <c r="T36" s="4"/>
      <c r="U36" s="4"/>
    </row>
    <row r="37" spans="1:21" ht="21" customHeight="1" thickBot="1" x14ac:dyDescent="0.3">
      <c r="A37" s="21"/>
      <c r="B37" s="211"/>
      <c r="C37" s="38"/>
      <c r="D37" s="37"/>
      <c r="E37" s="38"/>
      <c r="F37" s="37"/>
      <c r="G37" s="39"/>
      <c r="H37" s="37"/>
      <c r="I37" s="37"/>
      <c r="J37" s="40">
        <f t="shared" si="0"/>
        <v>0</v>
      </c>
      <c r="K37" s="40">
        <f>IF(D37 &lt; CONFIG!$D$18,IF(E37&lt;&gt;0,(D37*(E37/100))+5),D37*(E37/100))*C37</f>
        <v>0</v>
      </c>
      <c r="L37" s="40">
        <f t="shared" si="1"/>
        <v>0</v>
      </c>
      <c r="M37" s="40">
        <f t="shared" si="2"/>
        <v>0</v>
      </c>
      <c r="N37" s="212"/>
      <c r="O37" s="4"/>
      <c r="P37" s="4"/>
      <c r="Q37" s="4"/>
      <c r="R37" s="4"/>
      <c r="S37" s="4"/>
      <c r="T37" s="4"/>
      <c r="U37" s="4"/>
    </row>
    <row r="38" spans="1:21" ht="21" customHeight="1" thickBot="1" x14ac:dyDescent="0.3">
      <c r="A38" s="21"/>
      <c r="B38" s="211"/>
      <c r="C38" s="38"/>
      <c r="D38" s="37"/>
      <c r="E38" s="38"/>
      <c r="F38" s="37"/>
      <c r="G38" s="39"/>
      <c r="H38" s="37"/>
      <c r="I38" s="37"/>
      <c r="J38" s="40">
        <f t="shared" si="0"/>
        <v>0</v>
      </c>
      <c r="K38" s="40">
        <f>IF(D38 &lt; CONFIG!$D$18,IF(E38&lt;&gt;0,(D38*(E38/100))+5),D38*(E38/100))*C38</f>
        <v>0</v>
      </c>
      <c r="L38" s="40">
        <f t="shared" si="1"/>
        <v>0</v>
      </c>
      <c r="M38" s="40">
        <f t="shared" si="2"/>
        <v>0</v>
      </c>
      <c r="N38" s="212"/>
      <c r="O38" s="4"/>
      <c r="P38" s="4"/>
      <c r="Q38" s="4"/>
      <c r="R38" s="4"/>
      <c r="S38" s="4"/>
      <c r="T38" s="4"/>
      <c r="U38" s="4"/>
    </row>
    <row r="39" spans="1:21" ht="21" customHeight="1" thickBot="1" x14ac:dyDescent="0.3">
      <c r="A39" s="21"/>
      <c r="B39" s="211"/>
      <c r="C39" s="38"/>
      <c r="D39" s="37"/>
      <c r="E39" s="38"/>
      <c r="F39" s="37"/>
      <c r="G39" s="39"/>
      <c r="H39" s="37"/>
      <c r="I39" s="37"/>
      <c r="J39" s="40">
        <f t="shared" si="0"/>
        <v>0</v>
      </c>
      <c r="K39" s="40">
        <f>IF(D39 &lt; CONFIG!$D$18,IF(E39&lt;&gt;0,(D39*(E39/100))+5),D39*(E39/100))*C39</f>
        <v>0</v>
      </c>
      <c r="L39" s="40">
        <f t="shared" si="1"/>
        <v>0</v>
      </c>
      <c r="M39" s="40">
        <f t="shared" si="2"/>
        <v>0</v>
      </c>
      <c r="N39" s="212"/>
      <c r="O39" s="4"/>
      <c r="P39" s="4"/>
      <c r="Q39" s="4"/>
      <c r="R39" s="4"/>
      <c r="S39" s="4"/>
      <c r="T39" s="4"/>
      <c r="U39" s="4"/>
    </row>
    <row r="40" spans="1:21" ht="21" customHeight="1" thickBot="1" x14ac:dyDescent="0.3">
      <c r="A40" s="21"/>
      <c r="B40" s="211"/>
      <c r="C40" s="38"/>
      <c r="D40" s="37"/>
      <c r="E40" s="38"/>
      <c r="F40" s="37"/>
      <c r="G40" s="39"/>
      <c r="H40" s="37"/>
      <c r="I40" s="37"/>
      <c r="J40" s="40">
        <f t="shared" si="0"/>
        <v>0</v>
      </c>
      <c r="K40" s="40">
        <f>IF(D40 &lt; CONFIG!$D$18,IF(E40&lt;&gt;0,(D40*(E40/100))+5),D40*(E40/100))*C40</f>
        <v>0</v>
      </c>
      <c r="L40" s="40">
        <f t="shared" si="1"/>
        <v>0</v>
      </c>
      <c r="M40" s="40">
        <f t="shared" si="2"/>
        <v>0</v>
      </c>
      <c r="N40" s="212"/>
      <c r="O40" s="4"/>
      <c r="P40" s="4"/>
      <c r="Q40" s="4"/>
      <c r="R40" s="4"/>
      <c r="S40" s="4"/>
      <c r="T40" s="4"/>
      <c r="U40" s="4"/>
    </row>
    <row r="41" spans="1:21" ht="21" customHeight="1" thickBot="1" x14ac:dyDescent="0.3">
      <c r="A41" s="21"/>
      <c r="B41" s="211"/>
      <c r="C41" s="38"/>
      <c r="D41" s="37"/>
      <c r="E41" s="38"/>
      <c r="F41" s="37"/>
      <c r="G41" s="39"/>
      <c r="H41" s="37"/>
      <c r="I41" s="37"/>
      <c r="J41" s="40">
        <f t="shared" si="0"/>
        <v>0</v>
      </c>
      <c r="K41" s="40">
        <f>IF(D41 &lt; CONFIG!$D$18,IF(E41&lt;&gt;0,(D41*(E41/100))+5),D41*(E41/100))*C41</f>
        <v>0</v>
      </c>
      <c r="L41" s="40">
        <f t="shared" si="1"/>
        <v>0</v>
      </c>
      <c r="M41" s="40">
        <f t="shared" si="2"/>
        <v>0</v>
      </c>
      <c r="N41" s="212"/>
      <c r="O41" s="4"/>
      <c r="P41" s="4"/>
      <c r="Q41" s="4"/>
      <c r="R41" s="4"/>
      <c r="S41" s="4"/>
      <c r="T41" s="4"/>
      <c r="U41" s="4"/>
    </row>
    <row r="42" spans="1:21" ht="21" customHeight="1" thickBot="1" x14ac:dyDescent="0.3">
      <c r="A42" s="21"/>
      <c r="B42" s="211"/>
      <c r="C42" s="38"/>
      <c r="D42" s="37"/>
      <c r="E42" s="38"/>
      <c r="F42" s="37"/>
      <c r="G42" s="39"/>
      <c r="H42" s="37"/>
      <c r="I42" s="37"/>
      <c r="J42" s="40">
        <f t="shared" si="0"/>
        <v>0</v>
      </c>
      <c r="K42" s="40">
        <f>IF(D42 &lt; CONFIG!$D$18,IF(E42&lt;&gt;0,(D42*(E42/100))+5),D42*(E42/100))*C42</f>
        <v>0</v>
      </c>
      <c r="L42" s="40">
        <f t="shared" si="1"/>
        <v>0</v>
      </c>
      <c r="M42" s="40">
        <f t="shared" si="2"/>
        <v>0</v>
      </c>
      <c r="N42" s="212"/>
      <c r="O42" s="4"/>
      <c r="P42" s="4"/>
      <c r="Q42" s="4"/>
      <c r="R42" s="4"/>
      <c r="S42" s="4"/>
      <c r="T42" s="4"/>
      <c r="U42" s="4"/>
    </row>
    <row r="43" spans="1:21" ht="21" customHeight="1" thickBot="1" x14ac:dyDescent="0.3">
      <c r="A43" s="21"/>
      <c r="B43" s="211"/>
      <c r="C43" s="38"/>
      <c r="D43" s="37"/>
      <c r="E43" s="38"/>
      <c r="F43" s="37"/>
      <c r="G43" s="39"/>
      <c r="H43" s="37"/>
      <c r="I43" s="37"/>
      <c r="J43" s="40">
        <f t="shared" si="0"/>
        <v>0</v>
      </c>
      <c r="K43" s="40">
        <f>IF(D43 &lt; CONFIG!$D$18,IF(E43&lt;&gt;0,(D43*(E43/100))+5),D43*(E43/100))*C43</f>
        <v>0</v>
      </c>
      <c r="L43" s="40">
        <f t="shared" si="1"/>
        <v>0</v>
      </c>
      <c r="M43" s="40">
        <f t="shared" si="2"/>
        <v>0</v>
      </c>
      <c r="N43" s="212"/>
      <c r="O43" s="4"/>
      <c r="P43" s="4"/>
      <c r="Q43" s="4"/>
      <c r="R43" s="4"/>
      <c r="S43" s="4"/>
      <c r="T43" s="4"/>
      <c r="U43" s="4"/>
    </row>
    <row r="44" spans="1:21" ht="21" customHeight="1" thickBot="1" x14ac:dyDescent="0.3">
      <c r="A44" s="21"/>
      <c r="B44" s="211"/>
      <c r="C44" s="38"/>
      <c r="D44" s="37"/>
      <c r="E44" s="38"/>
      <c r="F44" s="37"/>
      <c r="G44" s="39"/>
      <c r="H44" s="37"/>
      <c r="I44" s="37"/>
      <c r="J44" s="40">
        <f t="shared" si="0"/>
        <v>0</v>
      </c>
      <c r="K44" s="40">
        <f>IF(D44 &lt; CONFIG!$D$18,IF(E44&lt;&gt;0,(D44*(E44/100))+5),D44*(E44/100))*C44</f>
        <v>0</v>
      </c>
      <c r="L44" s="40">
        <f t="shared" si="1"/>
        <v>0</v>
      </c>
      <c r="M44" s="40">
        <f t="shared" si="2"/>
        <v>0</v>
      </c>
      <c r="N44" s="212"/>
      <c r="O44" s="4"/>
      <c r="P44" s="4"/>
      <c r="Q44" s="4"/>
      <c r="R44" s="4"/>
      <c r="S44" s="4"/>
      <c r="T44" s="4"/>
      <c r="U44" s="4"/>
    </row>
    <row r="45" spans="1:21" ht="21" customHeight="1" thickBot="1" x14ac:dyDescent="0.3">
      <c r="A45" s="21"/>
      <c r="B45" s="211"/>
      <c r="C45" s="38"/>
      <c r="D45" s="37"/>
      <c r="E45" s="38"/>
      <c r="F45" s="37"/>
      <c r="G45" s="39"/>
      <c r="H45" s="37"/>
      <c r="I45" s="37"/>
      <c r="J45" s="40">
        <f t="shared" si="0"/>
        <v>0</v>
      </c>
      <c r="K45" s="40">
        <f>IF(D45 &lt; CONFIG!$D$18,IF(E45&lt;&gt;0,(D45*(E45/100))+5),D45*(E45/100))*C45</f>
        <v>0</v>
      </c>
      <c r="L45" s="40">
        <f t="shared" si="1"/>
        <v>0</v>
      </c>
      <c r="M45" s="40">
        <f t="shared" si="2"/>
        <v>0</v>
      </c>
      <c r="N45" s="212"/>
      <c r="O45" s="4"/>
      <c r="P45" s="4"/>
      <c r="Q45" s="4"/>
      <c r="R45" s="4"/>
      <c r="S45" s="4"/>
      <c r="T45" s="4"/>
      <c r="U45" s="4"/>
    </row>
    <row r="46" spans="1:21" ht="21" customHeight="1" thickBot="1" x14ac:dyDescent="0.3">
      <c r="A46" s="21"/>
      <c r="B46" s="211"/>
      <c r="C46" s="38"/>
      <c r="D46" s="37"/>
      <c r="E46" s="38"/>
      <c r="F46" s="37"/>
      <c r="G46" s="39"/>
      <c r="H46" s="37"/>
      <c r="I46" s="37"/>
      <c r="J46" s="40">
        <f t="shared" si="0"/>
        <v>0</v>
      </c>
      <c r="K46" s="40">
        <f>IF(D46 &lt; CONFIG!$D$18,IF(E46&lt;&gt;0,(D46*(E46/100))+5),D46*(E46/100))*C46</f>
        <v>0</v>
      </c>
      <c r="L46" s="40">
        <f t="shared" si="1"/>
        <v>0</v>
      </c>
      <c r="M46" s="40">
        <f t="shared" si="2"/>
        <v>0</v>
      </c>
      <c r="N46" s="212"/>
      <c r="O46" s="4"/>
      <c r="P46" s="4"/>
      <c r="Q46" s="4"/>
      <c r="R46" s="4"/>
      <c r="S46" s="4"/>
      <c r="T46" s="4"/>
      <c r="U46" s="4"/>
    </row>
    <row r="47" spans="1:21" ht="21" customHeight="1" thickBot="1" x14ac:dyDescent="0.3">
      <c r="A47" s="21"/>
      <c r="B47" s="211"/>
      <c r="C47" s="38"/>
      <c r="D47" s="37"/>
      <c r="E47" s="38"/>
      <c r="F47" s="37"/>
      <c r="G47" s="39"/>
      <c r="H47" s="37"/>
      <c r="I47" s="37"/>
      <c r="J47" s="40">
        <f t="shared" si="0"/>
        <v>0</v>
      </c>
      <c r="K47" s="40">
        <f>IF(D47 &lt; CONFIG!$D$18,IF(E47&lt;&gt;0,(D47*(E47/100))+5),D47*(E47/100))*C47</f>
        <v>0</v>
      </c>
      <c r="L47" s="40">
        <f t="shared" si="1"/>
        <v>0</v>
      </c>
      <c r="M47" s="40">
        <f t="shared" si="2"/>
        <v>0</v>
      </c>
      <c r="N47" s="212"/>
      <c r="O47" s="4"/>
      <c r="P47" s="4"/>
      <c r="Q47" s="4"/>
      <c r="R47" s="4"/>
      <c r="S47" s="4"/>
      <c r="T47" s="4"/>
      <c r="U47" s="4"/>
    </row>
    <row r="48" spans="1:21" ht="21" customHeight="1" thickBot="1" x14ac:dyDescent="0.3">
      <c r="A48" s="21"/>
      <c r="B48" s="211"/>
      <c r="C48" s="38"/>
      <c r="D48" s="37"/>
      <c r="E48" s="38"/>
      <c r="F48" s="37"/>
      <c r="G48" s="39"/>
      <c r="H48" s="37"/>
      <c r="I48" s="37"/>
      <c r="J48" s="40">
        <f t="shared" si="0"/>
        <v>0</v>
      </c>
      <c r="K48" s="40">
        <f>IF(D48 &lt; CONFIG!$D$18,IF(E48&lt;&gt;0,(D48*(E48/100))+5),D48*(E48/100))*C48</f>
        <v>0</v>
      </c>
      <c r="L48" s="40">
        <f t="shared" si="1"/>
        <v>0</v>
      </c>
      <c r="M48" s="40">
        <f t="shared" si="2"/>
        <v>0</v>
      </c>
      <c r="N48" s="212"/>
      <c r="O48" s="4"/>
      <c r="P48" s="4"/>
      <c r="Q48" s="4"/>
      <c r="R48" s="4"/>
      <c r="S48" s="4"/>
      <c r="T48" s="4"/>
      <c r="U48" s="4"/>
    </row>
    <row r="49" spans="1:21" ht="21" customHeight="1" thickBot="1" x14ac:dyDescent="0.3">
      <c r="A49" s="21"/>
      <c r="B49" s="211"/>
      <c r="C49" s="38"/>
      <c r="D49" s="37"/>
      <c r="E49" s="38"/>
      <c r="F49" s="37"/>
      <c r="G49" s="39"/>
      <c r="H49" s="37"/>
      <c r="I49" s="37"/>
      <c r="J49" s="40">
        <f t="shared" si="0"/>
        <v>0</v>
      </c>
      <c r="K49" s="40">
        <f>IF(D49 &lt; CONFIG!$D$18,IF(E49&lt;&gt;0,(D49*(E49/100))+5),D49*(E49/100))*C49</f>
        <v>0</v>
      </c>
      <c r="L49" s="40">
        <f t="shared" si="1"/>
        <v>0</v>
      </c>
      <c r="M49" s="40">
        <f t="shared" si="2"/>
        <v>0</v>
      </c>
      <c r="N49" s="212"/>
      <c r="O49" s="4"/>
      <c r="P49" s="4"/>
      <c r="Q49" s="4"/>
      <c r="R49" s="4"/>
      <c r="S49" s="4"/>
      <c r="T49" s="4"/>
      <c r="U49" s="4"/>
    </row>
    <row r="50" spans="1:21" ht="21" customHeight="1" thickBot="1" x14ac:dyDescent="0.3">
      <c r="A50" s="21"/>
      <c r="B50" s="211"/>
      <c r="C50" s="38"/>
      <c r="D50" s="37"/>
      <c r="E50" s="38"/>
      <c r="F50" s="37"/>
      <c r="G50" s="39"/>
      <c r="H50" s="37"/>
      <c r="I50" s="37"/>
      <c r="J50" s="40">
        <f t="shared" si="0"/>
        <v>0</v>
      </c>
      <c r="K50" s="40">
        <f>IF(D50 &lt; CONFIG!$D$18,IF(E50&lt;&gt;0,(D50*(E50/100))+5),D50*(E50/100))*C50</f>
        <v>0</v>
      </c>
      <c r="L50" s="40">
        <f t="shared" si="1"/>
        <v>0</v>
      </c>
      <c r="M50" s="40">
        <f t="shared" si="2"/>
        <v>0</v>
      </c>
      <c r="N50" s="212"/>
      <c r="O50" s="4"/>
      <c r="P50" s="4"/>
      <c r="Q50" s="4"/>
      <c r="R50" s="4"/>
      <c r="S50" s="4"/>
      <c r="T50" s="4"/>
      <c r="U50" s="4"/>
    </row>
    <row r="51" spans="1:21" ht="21" customHeight="1" thickBot="1" x14ac:dyDescent="0.3">
      <c r="A51" s="21"/>
      <c r="B51" s="211"/>
      <c r="C51" s="38"/>
      <c r="D51" s="37"/>
      <c r="E51" s="38"/>
      <c r="F51" s="37"/>
      <c r="G51" s="39"/>
      <c r="H51" s="37"/>
      <c r="I51" s="37"/>
      <c r="J51" s="40">
        <f t="shared" si="0"/>
        <v>0</v>
      </c>
      <c r="K51" s="40">
        <f>IF(D51 &lt; CONFIG!$D$18,IF(E51&lt;&gt;0,(D51*(E51/100))+5),D51*(E51/100))*C51</f>
        <v>0</v>
      </c>
      <c r="L51" s="40">
        <f t="shared" si="1"/>
        <v>0</v>
      </c>
      <c r="M51" s="40">
        <f t="shared" si="2"/>
        <v>0</v>
      </c>
      <c r="N51" s="212"/>
      <c r="O51" s="4"/>
      <c r="P51" s="4"/>
      <c r="Q51" s="4"/>
      <c r="R51" s="4"/>
      <c r="S51" s="4"/>
      <c r="T51" s="4"/>
      <c r="U51" s="4"/>
    </row>
    <row r="52" spans="1:21" ht="21" customHeight="1" thickBot="1" x14ac:dyDescent="0.3">
      <c r="A52" s="21"/>
      <c r="B52" s="211"/>
      <c r="C52" s="38"/>
      <c r="D52" s="37"/>
      <c r="E52" s="38"/>
      <c r="F52" s="37"/>
      <c r="G52" s="39"/>
      <c r="H52" s="37"/>
      <c r="I52" s="37"/>
      <c r="J52" s="40">
        <f t="shared" si="0"/>
        <v>0</v>
      </c>
      <c r="K52" s="40">
        <f>IF(D52 &lt; CONFIG!$D$18,IF(E52&lt;&gt;0,(D52*(E52/100))+5),D52*(E52/100))*C52</f>
        <v>0</v>
      </c>
      <c r="L52" s="40">
        <f t="shared" si="1"/>
        <v>0</v>
      </c>
      <c r="M52" s="40">
        <f t="shared" si="2"/>
        <v>0</v>
      </c>
      <c r="N52" s="212"/>
      <c r="O52" s="4"/>
      <c r="P52" s="4"/>
      <c r="Q52" s="4"/>
      <c r="R52" s="4"/>
      <c r="S52" s="4"/>
      <c r="T52" s="4"/>
      <c r="U52" s="4"/>
    </row>
    <row r="53" spans="1:21" ht="21" customHeight="1" thickBot="1" x14ac:dyDescent="0.3">
      <c r="A53" s="21"/>
      <c r="B53" s="211"/>
      <c r="C53" s="38"/>
      <c r="D53" s="37"/>
      <c r="E53" s="38"/>
      <c r="F53" s="37"/>
      <c r="G53" s="39"/>
      <c r="H53" s="37"/>
      <c r="I53" s="37"/>
      <c r="J53" s="40">
        <f t="shared" si="0"/>
        <v>0</v>
      </c>
      <c r="K53" s="40">
        <f>IF(D53 &lt; CONFIG!$D$18,IF(E53&lt;&gt;0,(D53*(E53/100))+5),D53*(E53/100))*C53</f>
        <v>0</v>
      </c>
      <c r="L53" s="40">
        <f t="shared" si="1"/>
        <v>0</v>
      </c>
      <c r="M53" s="40">
        <f t="shared" si="2"/>
        <v>0</v>
      </c>
      <c r="N53" s="212"/>
      <c r="O53" s="4"/>
      <c r="P53" s="4"/>
      <c r="Q53" s="4"/>
      <c r="R53" s="4"/>
      <c r="S53" s="4"/>
      <c r="T53" s="4"/>
      <c r="U53" s="4"/>
    </row>
    <row r="54" spans="1:21" ht="21" customHeight="1" thickBot="1" x14ac:dyDescent="0.3">
      <c r="A54" s="21"/>
      <c r="B54" s="211"/>
      <c r="C54" s="38"/>
      <c r="D54" s="37"/>
      <c r="E54" s="38"/>
      <c r="F54" s="37"/>
      <c r="G54" s="39"/>
      <c r="H54" s="37"/>
      <c r="I54" s="37"/>
      <c r="J54" s="40">
        <f t="shared" si="0"/>
        <v>0</v>
      </c>
      <c r="K54" s="40">
        <f>IF(D54 &lt; CONFIG!$D$18,IF(E54&lt;&gt;0,(D54*(E54/100))+5),D54*(E54/100))*C54</f>
        <v>0</v>
      </c>
      <c r="L54" s="40">
        <f t="shared" si="1"/>
        <v>0</v>
      </c>
      <c r="M54" s="40">
        <f t="shared" si="2"/>
        <v>0</v>
      </c>
      <c r="N54" s="212"/>
      <c r="O54" s="4"/>
      <c r="P54" s="4"/>
      <c r="Q54" s="4"/>
      <c r="R54" s="4"/>
      <c r="S54" s="4"/>
      <c r="T54" s="4"/>
      <c r="U54" s="4"/>
    </row>
    <row r="55" spans="1:21" ht="21" customHeight="1" thickBot="1" x14ac:dyDescent="0.3">
      <c r="A55" s="21"/>
      <c r="B55" s="211"/>
      <c r="C55" s="38"/>
      <c r="D55" s="37"/>
      <c r="E55" s="38"/>
      <c r="F55" s="37"/>
      <c r="G55" s="39"/>
      <c r="H55" s="37"/>
      <c r="I55" s="37"/>
      <c r="J55" s="40">
        <f t="shared" si="0"/>
        <v>0</v>
      </c>
      <c r="K55" s="40">
        <f>IF(D55 &lt; CONFIG!$D$18,IF(E55&lt;&gt;0,(D55*(E55/100))+5),D55*(E55/100))*C55</f>
        <v>0</v>
      </c>
      <c r="L55" s="40">
        <f t="shared" si="1"/>
        <v>0</v>
      </c>
      <c r="M55" s="40">
        <f t="shared" si="2"/>
        <v>0</v>
      </c>
      <c r="N55" s="212"/>
      <c r="O55" s="4"/>
      <c r="P55" s="4"/>
      <c r="Q55" s="4"/>
      <c r="R55" s="4"/>
      <c r="S55" s="4"/>
      <c r="T55" s="4"/>
      <c r="U55" s="4"/>
    </row>
    <row r="56" spans="1:21" ht="21" customHeight="1" thickBot="1" x14ac:dyDescent="0.3">
      <c r="A56" s="21"/>
      <c r="B56" s="211"/>
      <c r="C56" s="38"/>
      <c r="D56" s="37"/>
      <c r="E56" s="38"/>
      <c r="F56" s="37"/>
      <c r="G56" s="39"/>
      <c r="H56" s="37"/>
      <c r="I56" s="37"/>
      <c r="J56" s="40">
        <f t="shared" si="0"/>
        <v>0</v>
      </c>
      <c r="K56" s="40">
        <f>IF(D56 &lt; CONFIG!$D$18,IF(E56&lt;&gt;0,(D56*(E56/100))+5),D56*(E56/100))*C56</f>
        <v>0</v>
      </c>
      <c r="L56" s="40">
        <f t="shared" si="1"/>
        <v>0</v>
      </c>
      <c r="M56" s="40">
        <f t="shared" si="2"/>
        <v>0</v>
      </c>
      <c r="N56" s="212"/>
      <c r="O56" s="4"/>
      <c r="P56" s="4"/>
      <c r="Q56" s="4"/>
      <c r="R56" s="4"/>
      <c r="S56" s="4"/>
      <c r="T56" s="4"/>
      <c r="U56" s="4"/>
    </row>
    <row r="57" spans="1:21" ht="21" customHeight="1" thickBot="1" x14ac:dyDescent="0.3">
      <c r="A57" s="21"/>
      <c r="B57" s="211"/>
      <c r="C57" s="38"/>
      <c r="D57" s="37"/>
      <c r="E57" s="38"/>
      <c r="F57" s="37"/>
      <c r="G57" s="39"/>
      <c r="H57" s="37"/>
      <c r="I57" s="37"/>
      <c r="J57" s="40">
        <f t="shared" si="0"/>
        <v>0</v>
      </c>
      <c r="K57" s="40">
        <f>IF(D57 &lt; CONFIG!$D$18,IF(E57&lt;&gt;0,(D57*(E57/100))+5),D57*(E57/100))*C57</f>
        <v>0</v>
      </c>
      <c r="L57" s="40">
        <f t="shared" si="1"/>
        <v>0</v>
      </c>
      <c r="M57" s="40">
        <f t="shared" si="2"/>
        <v>0</v>
      </c>
      <c r="N57" s="212"/>
      <c r="O57" s="4"/>
      <c r="P57" s="4"/>
      <c r="Q57" s="4"/>
      <c r="R57" s="4"/>
      <c r="S57" s="4"/>
      <c r="T57" s="4"/>
      <c r="U57" s="4"/>
    </row>
    <row r="58" spans="1:21" ht="21" customHeight="1" thickBot="1" x14ac:dyDescent="0.3">
      <c r="A58" s="21"/>
      <c r="B58" s="211"/>
      <c r="C58" s="38"/>
      <c r="D58" s="37"/>
      <c r="E58" s="38"/>
      <c r="F58" s="37"/>
      <c r="G58" s="39"/>
      <c r="H58" s="37"/>
      <c r="I58" s="37"/>
      <c r="J58" s="40">
        <f t="shared" si="0"/>
        <v>0</v>
      </c>
      <c r="K58" s="40">
        <f>IF(D58 &lt; CONFIG!$D$18,IF(E58&lt;&gt;0,(D58*(E58/100))+5),D58*(E58/100))*C58</f>
        <v>0</v>
      </c>
      <c r="L58" s="40">
        <f t="shared" si="1"/>
        <v>0</v>
      </c>
      <c r="M58" s="40">
        <f t="shared" si="2"/>
        <v>0</v>
      </c>
      <c r="N58" s="212"/>
      <c r="O58" s="4"/>
      <c r="P58" s="4"/>
      <c r="Q58" s="4"/>
      <c r="R58" s="4"/>
      <c r="S58" s="4"/>
      <c r="T58" s="4"/>
      <c r="U58" s="4"/>
    </row>
    <row r="59" spans="1:21" ht="21" customHeight="1" thickBot="1" x14ac:dyDescent="0.3">
      <c r="A59" s="21"/>
      <c r="B59" s="211"/>
      <c r="C59" s="38"/>
      <c r="D59" s="37"/>
      <c r="E59" s="38"/>
      <c r="F59" s="37"/>
      <c r="G59" s="39"/>
      <c r="H59" s="37"/>
      <c r="I59" s="37"/>
      <c r="J59" s="40">
        <f t="shared" si="0"/>
        <v>0</v>
      </c>
      <c r="K59" s="40">
        <f>IF(D59 &lt; CONFIG!$D$18,IF(E59&lt;&gt;0,(D59*(E59/100))+5),D59*(E59/100))*C59</f>
        <v>0</v>
      </c>
      <c r="L59" s="40">
        <f t="shared" si="1"/>
        <v>0</v>
      </c>
      <c r="M59" s="40">
        <f t="shared" si="2"/>
        <v>0</v>
      </c>
      <c r="N59" s="212"/>
      <c r="O59" s="4"/>
      <c r="P59" s="4"/>
      <c r="Q59" s="4"/>
      <c r="R59" s="4"/>
      <c r="S59" s="4"/>
      <c r="T59" s="4"/>
      <c r="U59" s="4"/>
    </row>
    <row r="60" spans="1:21" ht="21" customHeight="1" thickBot="1" x14ac:dyDescent="0.3">
      <c r="A60" s="21"/>
      <c r="B60" s="211"/>
      <c r="C60" s="38"/>
      <c r="D60" s="37"/>
      <c r="E60" s="38"/>
      <c r="F60" s="37"/>
      <c r="G60" s="39"/>
      <c r="H60" s="37"/>
      <c r="I60" s="37"/>
      <c r="J60" s="40">
        <f t="shared" si="0"/>
        <v>0</v>
      </c>
      <c r="K60" s="40">
        <f>IF(D60 &lt; CONFIG!$D$18,IF(E60&lt;&gt;0,(D60*(E60/100))+5),D60*(E60/100))*C60</f>
        <v>0</v>
      </c>
      <c r="L60" s="40">
        <f t="shared" si="1"/>
        <v>0</v>
      </c>
      <c r="M60" s="40">
        <f t="shared" si="2"/>
        <v>0</v>
      </c>
      <c r="N60" s="212"/>
      <c r="O60" s="4"/>
      <c r="P60" s="4"/>
      <c r="Q60" s="4"/>
      <c r="R60" s="4"/>
      <c r="S60" s="4"/>
      <c r="T60" s="4"/>
      <c r="U60" s="4"/>
    </row>
    <row r="61" spans="1:21" ht="21" customHeight="1" thickBot="1" x14ac:dyDescent="0.3">
      <c r="A61" s="21"/>
      <c r="B61" s="211"/>
      <c r="C61" s="38"/>
      <c r="D61" s="37"/>
      <c r="E61" s="38"/>
      <c r="F61" s="37"/>
      <c r="G61" s="39"/>
      <c r="H61" s="37"/>
      <c r="I61" s="37"/>
      <c r="J61" s="40">
        <f t="shared" si="0"/>
        <v>0</v>
      </c>
      <c r="K61" s="40">
        <f>IF(D61 &lt; CONFIG!$D$18,IF(E61&lt;&gt;0,(D61*(E61/100))+5),D61*(E61/100))*C61</f>
        <v>0</v>
      </c>
      <c r="L61" s="40">
        <f t="shared" si="1"/>
        <v>0</v>
      </c>
      <c r="M61" s="40">
        <f t="shared" si="2"/>
        <v>0</v>
      </c>
      <c r="N61" s="212"/>
      <c r="O61" s="4"/>
      <c r="P61" s="4"/>
      <c r="Q61" s="4"/>
      <c r="R61" s="4"/>
      <c r="S61" s="4"/>
      <c r="T61" s="4"/>
      <c r="U61" s="4"/>
    </row>
    <row r="62" spans="1:21" ht="21" customHeight="1" thickBot="1" x14ac:dyDescent="0.3">
      <c r="A62" s="21"/>
      <c r="B62" s="211"/>
      <c r="C62" s="38"/>
      <c r="D62" s="37"/>
      <c r="E62" s="38"/>
      <c r="F62" s="37"/>
      <c r="G62" s="39"/>
      <c r="H62" s="37"/>
      <c r="I62" s="37"/>
      <c r="J62" s="40">
        <f t="shared" si="0"/>
        <v>0</v>
      </c>
      <c r="K62" s="40">
        <f>IF(D62 &lt; CONFIG!$D$18,IF(E62&lt;&gt;0,(D62*(E62/100))+5),D62*(E62/100))*C62</f>
        <v>0</v>
      </c>
      <c r="L62" s="40">
        <f t="shared" si="1"/>
        <v>0</v>
      </c>
      <c r="M62" s="40">
        <f t="shared" si="2"/>
        <v>0</v>
      </c>
      <c r="N62" s="212"/>
      <c r="O62" s="4"/>
      <c r="P62" s="4"/>
      <c r="Q62" s="4"/>
      <c r="R62" s="4"/>
      <c r="S62" s="4"/>
      <c r="T62" s="4"/>
      <c r="U62" s="4"/>
    </row>
    <row r="63" spans="1:21" ht="21" customHeight="1" thickBot="1" x14ac:dyDescent="0.3">
      <c r="A63" s="21"/>
      <c r="B63" s="211"/>
      <c r="C63" s="38"/>
      <c r="D63" s="37"/>
      <c r="E63" s="38"/>
      <c r="F63" s="37"/>
      <c r="G63" s="39"/>
      <c r="H63" s="37"/>
      <c r="I63" s="37"/>
      <c r="J63" s="40">
        <f t="shared" si="0"/>
        <v>0</v>
      </c>
      <c r="K63" s="40">
        <f>IF(D63 &lt; CONFIG!$D$18,IF(E63&lt;&gt;0,(D63*(E63/100))+5),D63*(E63/100))*C63</f>
        <v>0</v>
      </c>
      <c r="L63" s="40">
        <f t="shared" si="1"/>
        <v>0</v>
      </c>
      <c r="M63" s="40">
        <f t="shared" si="2"/>
        <v>0</v>
      </c>
      <c r="N63" s="212"/>
      <c r="O63" s="4"/>
      <c r="P63" s="4"/>
      <c r="Q63" s="4"/>
      <c r="R63" s="4"/>
      <c r="S63" s="4"/>
      <c r="T63" s="4"/>
      <c r="U63" s="4"/>
    </row>
    <row r="64" spans="1:21" ht="21" customHeight="1" thickBot="1" x14ac:dyDescent="0.3">
      <c r="A64" s="21"/>
      <c r="B64" s="211"/>
      <c r="C64" s="38"/>
      <c r="D64" s="37"/>
      <c r="E64" s="38"/>
      <c r="F64" s="37"/>
      <c r="G64" s="39"/>
      <c r="H64" s="37"/>
      <c r="I64" s="37"/>
      <c r="J64" s="40">
        <f t="shared" si="0"/>
        <v>0</v>
      </c>
      <c r="K64" s="40">
        <f>IF(D64 &lt; CONFIG!$D$18,IF(E64&lt;&gt;0,(D64*(E64/100))+5),D64*(E64/100))*C64</f>
        <v>0</v>
      </c>
      <c r="L64" s="40">
        <f t="shared" si="1"/>
        <v>0</v>
      </c>
      <c r="M64" s="40">
        <f t="shared" si="2"/>
        <v>0</v>
      </c>
      <c r="N64" s="212"/>
      <c r="O64" s="4"/>
      <c r="P64" s="4"/>
      <c r="Q64" s="4"/>
      <c r="R64" s="4"/>
      <c r="S64" s="4"/>
      <c r="T64" s="4"/>
      <c r="U64" s="4"/>
    </row>
    <row r="65" spans="1:21" ht="21" customHeight="1" thickBot="1" x14ac:dyDescent="0.3">
      <c r="A65" s="21"/>
      <c r="B65" s="211"/>
      <c r="C65" s="38"/>
      <c r="D65" s="37"/>
      <c r="E65" s="38"/>
      <c r="F65" s="37"/>
      <c r="G65" s="39"/>
      <c r="H65" s="37"/>
      <c r="I65" s="37"/>
      <c r="J65" s="40">
        <f t="shared" si="0"/>
        <v>0</v>
      </c>
      <c r="K65" s="40">
        <f>IF(D65 &lt; CONFIG!$D$18,IF(E65&lt;&gt;0,(D65*(E65/100))+5),D65*(E65/100))*C65</f>
        <v>0</v>
      </c>
      <c r="L65" s="40">
        <f t="shared" si="1"/>
        <v>0</v>
      </c>
      <c r="M65" s="40">
        <f t="shared" si="2"/>
        <v>0</v>
      </c>
      <c r="N65" s="212"/>
      <c r="O65" s="4"/>
      <c r="P65" s="4"/>
      <c r="Q65" s="4"/>
      <c r="R65" s="4"/>
      <c r="S65" s="4"/>
      <c r="T65" s="4"/>
      <c r="U65" s="4"/>
    </row>
    <row r="66" spans="1:21" ht="21" customHeight="1" thickBot="1" x14ac:dyDescent="0.3">
      <c r="A66" s="21"/>
      <c r="B66" s="211"/>
      <c r="C66" s="38"/>
      <c r="D66" s="37"/>
      <c r="E66" s="38"/>
      <c r="F66" s="37"/>
      <c r="G66" s="39"/>
      <c r="H66" s="37"/>
      <c r="I66" s="37"/>
      <c r="J66" s="40">
        <f t="shared" si="0"/>
        <v>0</v>
      </c>
      <c r="K66" s="40">
        <f>IF(D66 &lt; CONFIG!$D$18,IF(E66&lt;&gt;0,(D66*(E66/100))+5),D66*(E66/100))*C66</f>
        <v>0</v>
      </c>
      <c r="L66" s="40">
        <f t="shared" si="1"/>
        <v>0</v>
      </c>
      <c r="M66" s="40">
        <f t="shared" si="2"/>
        <v>0</v>
      </c>
      <c r="N66" s="212"/>
      <c r="O66" s="4"/>
      <c r="P66" s="4"/>
      <c r="Q66" s="4"/>
      <c r="R66" s="4"/>
      <c r="S66" s="4"/>
      <c r="T66" s="4"/>
      <c r="U66" s="4"/>
    </row>
    <row r="67" spans="1:21" ht="21" customHeight="1" thickBot="1" x14ac:dyDescent="0.3">
      <c r="A67" s="21"/>
      <c r="B67" s="211"/>
      <c r="C67" s="38"/>
      <c r="D67" s="37"/>
      <c r="E67" s="38"/>
      <c r="F67" s="37"/>
      <c r="G67" s="39"/>
      <c r="H67" s="37"/>
      <c r="I67" s="37"/>
      <c r="J67" s="40">
        <f t="shared" si="0"/>
        <v>0</v>
      </c>
      <c r="K67" s="40">
        <f>IF(D67 &lt; CONFIG!$D$18,IF(E67&lt;&gt;0,(D67*(E67/100))+5),D67*(E67/100))*C67</f>
        <v>0</v>
      </c>
      <c r="L67" s="40">
        <f t="shared" si="1"/>
        <v>0</v>
      </c>
      <c r="M67" s="40">
        <f t="shared" si="2"/>
        <v>0</v>
      </c>
      <c r="N67" s="212"/>
      <c r="O67" s="4"/>
      <c r="P67" s="4"/>
      <c r="Q67" s="4"/>
      <c r="R67" s="4"/>
      <c r="S67" s="4"/>
      <c r="T67" s="4"/>
      <c r="U67" s="4"/>
    </row>
    <row r="68" spans="1:21" ht="21" customHeight="1" thickBot="1" x14ac:dyDescent="0.3">
      <c r="A68" s="21"/>
      <c r="B68" s="211"/>
      <c r="C68" s="38"/>
      <c r="D68" s="37"/>
      <c r="E68" s="38"/>
      <c r="F68" s="37"/>
      <c r="G68" s="39"/>
      <c r="H68" s="37"/>
      <c r="I68" s="37"/>
      <c r="J68" s="40">
        <f t="shared" si="0"/>
        <v>0</v>
      </c>
      <c r="K68" s="40">
        <f>IF(D68 &lt; CONFIG!$D$18,IF(E68&lt;&gt;0,(D68*(E68/100))+5),D68*(E68/100))*C68</f>
        <v>0</v>
      </c>
      <c r="L68" s="40">
        <f t="shared" si="1"/>
        <v>0</v>
      </c>
      <c r="M68" s="40">
        <f t="shared" si="2"/>
        <v>0</v>
      </c>
      <c r="N68" s="212"/>
      <c r="O68" s="4"/>
      <c r="P68" s="4"/>
      <c r="Q68" s="4"/>
      <c r="R68" s="4"/>
      <c r="S68" s="4"/>
      <c r="T68" s="4"/>
      <c r="U68" s="4"/>
    </row>
    <row r="69" spans="1:21" ht="21" customHeight="1" thickBot="1" x14ac:dyDescent="0.3">
      <c r="A69" s="21"/>
      <c r="B69" s="211"/>
      <c r="C69" s="38"/>
      <c r="D69" s="37"/>
      <c r="E69" s="38"/>
      <c r="F69" s="37"/>
      <c r="G69" s="39"/>
      <c r="H69" s="37"/>
      <c r="I69" s="37"/>
      <c r="J69" s="40">
        <f t="shared" si="0"/>
        <v>0</v>
      </c>
      <c r="K69" s="40">
        <f>IF(D69 &lt; CONFIG!$D$18,IF(E69&lt;&gt;0,(D69*(E69/100))+5),D69*(E69/100))*C69</f>
        <v>0</v>
      </c>
      <c r="L69" s="40">
        <f t="shared" si="1"/>
        <v>0</v>
      </c>
      <c r="M69" s="40">
        <f t="shared" si="2"/>
        <v>0</v>
      </c>
      <c r="N69" s="212"/>
      <c r="O69" s="4"/>
      <c r="P69" s="4"/>
      <c r="Q69" s="4"/>
      <c r="R69" s="4"/>
      <c r="S69" s="4"/>
      <c r="T69" s="4"/>
      <c r="U69" s="4"/>
    </row>
    <row r="70" spans="1:21" ht="21" customHeight="1" thickBot="1" x14ac:dyDescent="0.3">
      <c r="A70" s="21"/>
      <c r="B70" s="211"/>
      <c r="C70" s="38"/>
      <c r="D70" s="37"/>
      <c r="E70" s="38"/>
      <c r="F70" s="37"/>
      <c r="G70" s="39"/>
      <c r="H70" s="37"/>
      <c r="I70" s="37"/>
      <c r="J70" s="40">
        <f t="shared" si="0"/>
        <v>0</v>
      </c>
      <c r="K70" s="40">
        <f>IF(D70 &lt; CONFIG!$D$18,IF(E70&lt;&gt;0,(D70*(E70/100))+5),D70*(E70/100))*C70</f>
        <v>0</v>
      </c>
      <c r="L70" s="40">
        <f t="shared" si="1"/>
        <v>0</v>
      </c>
      <c r="M70" s="40">
        <f t="shared" si="2"/>
        <v>0</v>
      </c>
      <c r="N70" s="212"/>
      <c r="O70" s="4"/>
      <c r="P70" s="4"/>
      <c r="Q70" s="4"/>
      <c r="R70" s="4"/>
      <c r="S70" s="4"/>
      <c r="T70" s="4"/>
      <c r="U70" s="4"/>
    </row>
    <row r="71" spans="1:21" ht="21" customHeight="1" thickBot="1" x14ac:dyDescent="0.3">
      <c r="A71" s="21"/>
      <c r="B71" s="211"/>
      <c r="C71" s="38"/>
      <c r="D71" s="37"/>
      <c r="E71" s="38"/>
      <c r="F71" s="37"/>
      <c r="G71" s="39"/>
      <c r="H71" s="37"/>
      <c r="I71" s="37"/>
      <c r="J71" s="40">
        <f t="shared" si="0"/>
        <v>0</v>
      </c>
      <c r="K71" s="40">
        <f>IF(D71 &lt; CONFIG!$D$18,IF(E71&lt;&gt;0,(D71*(E71/100))+5),D71*(E71/100))*C71</f>
        <v>0</v>
      </c>
      <c r="L71" s="40">
        <f t="shared" si="1"/>
        <v>0</v>
      </c>
      <c r="M71" s="40">
        <f t="shared" si="2"/>
        <v>0</v>
      </c>
      <c r="N71" s="212"/>
      <c r="O71" s="4"/>
      <c r="P71" s="4"/>
      <c r="Q71" s="4"/>
      <c r="R71" s="4"/>
      <c r="S71" s="4"/>
      <c r="T71" s="4"/>
      <c r="U71" s="4"/>
    </row>
    <row r="72" spans="1:21" ht="21" customHeight="1" thickBot="1" x14ac:dyDescent="0.3">
      <c r="A72" s="21"/>
      <c r="B72" s="211"/>
      <c r="C72" s="38"/>
      <c r="D72" s="37"/>
      <c r="E72" s="38"/>
      <c r="F72" s="37"/>
      <c r="G72" s="39"/>
      <c r="H72" s="37"/>
      <c r="I72" s="37"/>
      <c r="J72" s="40">
        <f t="shared" si="0"/>
        <v>0</v>
      </c>
      <c r="K72" s="40">
        <f>IF(D72 &lt; CONFIG!$D$18,IF(E72&lt;&gt;0,(D72*(E72/100))+5),D72*(E72/100))*C72</f>
        <v>0</v>
      </c>
      <c r="L72" s="40">
        <f t="shared" si="1"/>
        <v>0</v>
      </c>
      <c r="M72" s="40">
        <f t="shared" si="2"/>
        <v>0</v>
      </c>
      <c r="N72" s="212"/>
      <c r="O72" s="4"/>
      <c r="P72" s="4"/>
      <c r="Q72" s="4"/>
      <c r="R72" s="4"/>
      <c r="S72" s="4"/>
      <c r="T72" s="4"/>
      <c r="U72" s="4"/>
    </row>
    <row r="73" spans="1:21" ht="21" customHeight="1" thickBot="1" x14ac:dyDescent="0.3">
      <c r="A73" s="21"/>
      <c r="B73" s="211"/>
      <c r="C73" s="38"/>
      <c r="D73" s="37"/>
      <c r="E73" s="38"/>
      <c r="F73" s="37"/>
      <c r="G73" s="39"/>
      <c r="H73" s="37"/>
      <c r="I73" s="37"/>
      <c r="J73" s="40">
        <f t="shared" si="0"/>
        <v>0</v>
      </c>
      <c r="K73" s="40">
        <f>IF(D73 &lt; CONFIG!$D$18,IF(E73&lt;&gt;0,(D73*(E73/100))+5),D73*(E73/100))*C73</f>
        <v>0</v>
      </c>
      <c r="L73" s="40">
        <f t="shared" si="1"/>
        <v>0</v>
      </c>
      <c r="M73" s="40">
        <f t="shared" si="2"/>
        <v>0</v>
      </c>
      <c r="N73" s="212"/>
      <c r="O73" s="4"/>
      <c r="P73" s="4"/>
      <c r="Q73" s="4"/>
      <c r="R73" s="4"/>
      <c r="S73" s="4"/>
      <c r="T73" s="4"/>
      <c r="U73" s="4"/>
    </row>
    <row r="74" spans="1:21" ht="21" customHeight="1" thickBot="1" x14ac:dyDescent="0.3">
      <c r="A74" s="21"/>
      <c r="B74" s="211"/>
      <c r="C74" s="38"/>
      <c r="D74" s="37"/>
      <c r="E74" s="38"/>
      <c r="F74" s="37"/>
      <c r="G74" s="39"/>
      <c r="H74" s="37"/>
      <c r="I74" s="37"/>
      <c r="J74" s="40">
        <f t="shared" si="0"/>
        <v>0</v>
      </c>
      <c r="K74" s="40">
        <f>IF(D74 &lt; CONFIG!$D$18,IF(E74&lt;&gt;0,(D74*(E74/100))+5),D74*(E74/100))*C74</f>
        <v>0</v>
      </c>
      <c r="L74" s="40">
        <f t="shared" si="1"/>
        <v>0</v>
      </c>
      <c r="M74" s="40">
        <f t="shared" si="2"/>
        <v>0</v>
      </c>
      <c r="N74" s="212"/>
      <c r="O74" s="4"/>
      <c r="P74" s="4"/>
      <c r="Q74" s="4"/>
      <c r="R74" s="4"/>
      <c r="S74" s="4"/>
      <c r="T74" s="4"/>
      <c r="U74" s="4"/>
    </row>
    <row r="75" spans="1:21" ht="21" customHeight="1" thickBot="1" x14ac:dyDescent="0.3">
      <c r="A75" s="21"/>
      <c r="B75" s="211"/>
      <c r="C75" s="38"/>
      <c r="D75" s="37"/>
      <c r="E75" s="38"/>
      <c r="F75" s="37"/>
      <c r="G75" s="39"/>
      <c r="H75" s="37"/>
      <c r="I75" s="37"/>
      <c r="J75" s="40">
        <f t="shared" si="0"/>
        <v>0</v>
      </c>
      <c r="K75" s="40">
        <f>IF(D75 &lt; CONFIG!$D$18,IF(E75&lt;&gt;0,(D75*(E75/100))+5),D75*(E75/100))*C75</f>
        <v>0</v>
      </c>
      <c r="L75" s="40">
        <f t="shared" si="1"/>
        <v>0</v>
      </c>
      <c r="M75" s="40">
        <f t="shared" si="2"/>
        <v>0</v>
      </c>
      <c r="N75" s="212"/>
      <c r="O75" s="4"/>
      <c r="P75" s="4"/>
      <c r="Q75" s="4"/>
      <c r="R75" s="4"/>
      <c r="S75" s="4"/>
      <c r="T75" s="4"/>
      <c r="U75" s="4"/>
    </row>
    <row r="76" spans="1:21" ht="21" customHeight="1" thickBot="1" x14ac:dyDescent="0.3">
      <c r="A76" s="21"/>
      <c r="B76" s="211"/>
      <c r="C76" s="38"/>
      <c r="D76" s="37"/>
      <c r="E76" s="38"/>
      <c r="F76" s="37"/>
      <c r="G76" s="39"/>
      <c r="H76" s="37"/>
      <c r="I76" s="37"/>
      <c r="J76" s="40">
        <f t="shared" si="0"/>
        <v>0</v>
      </c>
      <c r="K76" s="40">
        <f>IF(D76 &lt; CONFIG!$D$18,IF(E76&lt;&gt;0,(D76*(E76/100))+5),D76*(E76/100))*C76</f>
        <v>0</v>
      </c>
      <c r="L76" s="40">
        <f t="shared" si="1"/>
        <v>0</v>
      </c>
      <c r="M76" s="40">
        <f t="shared" si="2"/>
        <v>0</v>
      </c>
      <c r="N76" s="212"/>
      <c r="O76" s="4"/>
      <c r="P76" s="4"/>
      <c r="Q76" s="4"/>
      <c r="R76" s="4"/>
      <c r="S76" s="4"/>
      <c r="T76" s="4"/>
      <c r="U76" s="4"/>
    </row>
    <row r="77" spans="1:21" ht="21" customHeight="1" thickBot="1" x14ac:dyDescent="0.3">
      <c r="A77" s="21"/>
      <c r="B77" s="211"/>
      <c r="C77" s="38"/>
      <c r="D77" s="37"/>
      <c r="E77" s="38"/>
      <c r="F77" s="37"/>
      <c r="G77" s="39"/>
      <c r="H77" s="37"/>
      <c r="I77" s="37"/>
      <c r="J77" s="40">
        <f t="shared" si="0"/>
        <v>0</v>
      </c>
      <c r="K77" s="40">
        <f>IF(D77 &lt; CONFIG!$D$18,IF(E77&lt;&gt;0,(D77*(E77/100))+5),D77*(E77/100))*C77</f>
        <v>0</v>
      </c>
      <c r="L77" s="40">
        <f t="shared" si="1"/>
        <v>0</v>
      </c>
      <c r="M77" s="40">
        <f t="shared" si="2"/>
        <v>0</v>
      </c>
      <c r="N77" s="212"/>
      <c r="O77" s="4"/>
      <c r="P77" s="4"/>
      <c r="Q77" s="4"/>
      <c r="R77" s="4"/>
      <c r="S77" s="4"/>
      <c r="T77" s="4"/>
      <c r="U77" s="4"/>
    </row>
    <row r="78" spans="1:21" ht="21" customHeight="1" thickBot="1" x14ac:dyDescent="0.3">
      <c r="A78" s="21"/>
      <c r="B78" s="211"/>
      <c r="C78" s="38"/>
      <c r="D78" s="37"/>
      <c r="E78" s="38"/>
      <c r="F78" s="37"/>
      <c r="G78" s="39"/>
      <c r="H78" s="37"/>
      <c r="I78" s="37"/>
      <c r="J78" s="40">
        <f t="shared" si="0"/>
        <v>0</v>
      </c>
      <c r="K78" s="40">
        <f>IF(D78 &lt; CONFIG!$D$18,IF(E78&lt;&gt;0,(D78*(E78/100))+5),D78*(E78/100))*C78</f>
        <v>0</v>
      </c>
      <c r="L78" s="40">
        <f t="shared" si="1"/>
        <v>0</v>
      </c>
      <c r="M78" s="40">
        <f t="shared" si="2"/>
        <v>0</v>
      </c>
      <c r="N78" s="212"/>
      <c r="O78" s="4"/>
      <c r="P78" s="4"/>
      <c r="Q78" s="4"/>
      <c r="R78" s="4"/>
      <c r="S78" s="4"/>
      <c r="T78" s="4"/>
      <c r="U78" s="4"/>
    </row>
    <row r="79" spans="1:21" ht="21" customHeight="1" thickBot="1" x14ac:dyDescent="0.3">
      <c r="A79" s="21"/>
      <c r="B79" s="211"/>
      <c r="C79" s="38"/>
      <c r="D79" s="37"/>
      <c r="E79" s="38"/>
      <c r="F79" s="37"/>
      <c r="G79" s="39"/>
      <c r="H79" s="37"/>
      <c r="I79" s="37"/>
      <c r="J79" s="40">
        <f t="shared" si="0"/>
        <v>0</v>
      </c>
      <c r="K79" s="40">
        <f>IF(D79 &lt; CONFIG!$D$18,IF(E79&lt;&gt;0,(D79*(E79/100))+5),D79*(E79/100))*C79</f>
        <v>0</v>
      </c>
      <c r="L79" s="40">
        <f t="shared" si="1"/>
        <v>0</v>
      </c>
      <c r="M79" s="40">
        <f t="shared" si="2"/>
        <v>0</v>
      </c>
      <c r="N79" s="212"/>
      <c r="O79" s="4"/>
      <c r="P79" s="4"/>
      <c r="Q79" s="4"/>
      <c r="R79" s="4"/>
      <c r="S79" s="4"/>
      <c r="T79" s="4"/>
      <c r="U79" s="4"/>
    </row>
    <row r="80" spans="1:21" ht="21" customHeight="1" thickBot="1" x14ac:dyDescent="0.3">
      <c r="A80" s="21"/>
      <c r="B80" s="211"/>
      <c r="C80" s="38"/>
      <c r="D80" s="37"/>
      <c r="E80" s="38"/>
      <c r="F80" s="37"/>
      <c r="G80" s="39"/>
      <c r="H80" s="37"/>
      <c r="I80" s="37"/>
      <c r="J80" s="40">
        <f t="shared" si="0"/>
        <v>0</v>
      </c>
      <c r="K80" s="40">
        <f>IF(D80 &lt; CONFIG!$D$18,IF(E80&lt;&gt;0,(D80*(E80/100))+5),D80*(E80/100))*C80</f>
        <v>0</v>
      </c>
      <c r="L80" s="40">
        <f t="shared" si="1"/>
        <v>0</v>
      </c>
      <c r="M80" s="40">
        <f t="shared" si="2"/>
        <v>0</v>
      </c>
      <c r="N80" s="212"/>
      <c r="O80" s="4"/>
      <c r="P80" s="4"/>
      <c r="Q80" s="4"/>
      <c r="R80" s="4"/>
      <c r="S80" s="4"/>
      <c r="T80" s="4"/>
      <c r="U80" s="4"/>
    </row>
    <row r="81" spans="1:21" ht="21" customHeight="1" thickBot="1" x14ac:dyDescent="0.3">
      <c r="A81" s="21"/>
      <c r="B81" s="211"/>
      <c r="C81" s="38"/>
      <c r="D81" s="37"/>
      <c r="E81" s="38"/>
      <c r="F81" s="37"/>
      <c r="G81" s="39"/>
      <c r="H81" s="37"/>
      <c r="I81" s="37"/>
      <c r="J81" s="40">
        <f t="shared" si="0"/>
        <v>0</v>
      </c>
      <c r="K81" s="40">
        <f>IF(D81 &lt; CONFIG!$D$18,IF(E81&lt;&gt;0,(D81*(E81/100))+5),D81*(E81/100))*C81</f>
        <v>0</v>
      </c>
      <c r="L81" s="40">
        <f t="shared" si="1"/>
        <v>0</v>
      </c>
      <c r="M81" s="40">
        <f t="shared" si="2"/>
        <v>0</v>
      </c>
      <c r="N81" s="212"/>
      <c r="O81" s="4"/>
      <c r="P81" s="4"/>
      <c r="Q81" s="4"/>
      <c r="R81" s="4"/>
      <c r="S81" s="4"/>
      <c r="T81" s="4"/>
      <c r="U81" s="4"/>
    </row>
    <row r="82" spans="1:21" ht="21" customHeight="1" thickBot="1" x14ac:dyDescent="0.3">
      <c r="A82" s="21"/>
      <c r="B82" s="211"/>
      <c r="C82" s="38"/>
      <c r="D82" s="37"/>
      <c r="E82" s="38"/>
      <c r="F82" s="37"/>
      <c r="G82" s="39"/>
      <c r="H82" s="37"/>
      <c r="I82" s="37"/>
      <c r="J82" s="40">
        <f t="shared" si="0"/>
        <v>0</v>
      </c>
      <c r="K82" s="40">
        <f>IF(D82 &lt; CONFIG!$D$18,IF(E82&lt;&gt;0,(D82*(E82/100))+5),D82*(E82/100))*C82</f>
        <v>0</v>
      </c>
      <c r="L82" s="40">
        <f t="shared" si="1"/>
        <v>0</v>
      </c>
      <c r="M82" s="40">
        <f t="shared" si="2"/>
        <v>0</v>
      </c>
      <c r="N82" s="212"/>
      <c r="O82" s="4"/>
      <c r="P82" s="4"/>
      <c r="Q82" s="4"/>
      <c r="R82" s="4"/>
      <c r="S82" s="4"/>
      <c r="T82" s="4"/>
      <c r="U82" s="4"/>
    </row>
    <row r="83" spans="1:21" ht="21" customHeight="1" thickBot="1" x14ac:dyDescent="0.3">
      <c r="A83" s="21"/>
      <c r="B83" s="211"/>
      <c r="C83" s="38"/>
      <c r="D83" s="37"/>
      <c r="E83" s="38"/>
      <c r="F83" s="37"/>
      <c r="G83" s="39"/>
      <c r="H83" s="37"/>
      <c r="I83" s="37"/>
      <c r="J83" s="40">
        <f t="shared" si="0"/>
        <v>0</v>
      </c>
      <c r="K83" s="40">
        <f>IF(D83 &lt; CONFIG!$D$18,IF(E83&lt;&gt;0,(D83*(E83/100))+5),D83*(E83/100))*C83</f>
        <v>0</v>
      </c>
      <c r="L83" s="40">
        <f t="shared" si="1"/>
        <v>0</v>
      </c>
      <c r="M83" s="40">
        <f t="shared" si="2"/>
        <v>0</v>
      </c>
      <c r="N83" s="212"/>
      <c r="O83" s="4"/>
      <c r="P83" s="4"/>
      <c r="Q83" s="4"/>
      <c r="R83" s="4"/>
      <c r="S83" s="4"/>
      <c r="T83" s="4"/>
      <c r="U83" s="4"/>
    </row>
    <row r="84" spans="1:21" ht="21" customHeight="1" thickBot="1" x14ac:dyDescent="0.3">
      <c r="A84" s="21"/>
      <c r="B84" s="211"/>
      <c r="C84" s="38"/>
      <c r="D84" s="37"/>
      <c r="E84" s="38"/>
      <c r="F84" s="37"/>
      <c r="G84" s="39"/>
      <c r="H84" s="37"/>
      <c r="I84" s="37"/>
      <c r="J84" s="40">
        <f t="shared" si="0"/>
        <v>0</v>
      </c>
      <c r="K84" s="40">
        <f>IF(D84 &lt; CONFIG!$D$18,IF(E84&lt;&gt;0,(D84*(E84/100))+5),D84*(E84/100))*C84</f>
        <v>0</v>
      </c>
      <c r="L84" s="40">
        <f t="shared" si="1"/>
        <v>0</v>
      </c>
      <c r="M84" s="40">
        <f t="shared" si="2"/>
        <v>0</v>
      </c>
      <c r="N84" s="212"/>
      <c r="O84" s="4"/>
      <c r="P84" s="4"/>
      <c r="Q84" s="4"/>
      <c r="R84" s="4"/>
      <c r="S84" s="4"/>
      <c r="T84" s="4"/>
      <c r="U84" s="4"/>
    </row>
    <row r="85" spans="1:21" ht="21" customHeight="1" thickBot="1" x14ac:dyDescent="0.3">
      <c r="A85" s="21"/>
      <c r="B85" s="211"/>
      <c r="C85" s="38"/>
      <c r="D85" s="37"/>
      <c r="E85" s="38"/>
      <c r="F85" s="37"/>
      <c r="G85" s="39"/>
      <c r="H85" s="37"/>
      <c r="I85" s="37"/>
      <c r="J85" s="40">
        <f t="shared" si="0"/>
        <v>0</v>
      </c>
      <c r="K85" s="40">
        <f>IF(D85 &lt; CONFIG!$D$18,IF(E85&lt;&gt;0,(D85*(E85/100))+5),D85*(E85/100))*C85</f>
        <v>0</v>
      </c>
      <c r="L85" s="40">
        <f t="shared" si="1"/>
        <v>0</v>
      </c>
      <c r="M85" s="40">
        <f t="shared" si="2"/>
        <v>0</v>
      </c>
      <c r="N85" s="212"/>
      <c r="O85" s="4"/>
      <c r="P85" s="4"/>
      <c r="Q85" s="4"/>
      <c r="R85" s="4"/>
      <c r="S85" s="4"/>
      <c r="T85" s="4"/>
      <c r="U85" s="4"/>
    </row>
    <row r="86" spans="1:21" ht="21" customHeight="1" thickBot="1" x14ac:dyDescent="0.3">
      <c r="A86" s="21"/>
      <c r="B86" s="211"/>
      <c r="C86" s="38"/>
      <c r="D86" s="37"/>
      <c r="E86" s="38"/>
      <c r="F86" s="37"/>
      <c r="G86" s="39"/>
      <c r="H86" s="37"/>
      <c r="I86" s="37"/>
      <c r="J86" s="40">
        <f t="shared" si="0"/>
        <v>0</v>
      </c>
      <c r="K86" s="40">
        <f>IF(D86 &lt; CONFIG!$D$18,IF(E86&lt;&gt;0,(D86*(E86/100))+5),D86*(E86/100))*C86</f>
        <v>0</v>
      </c>
      <c r="L86" s="40">
        <f t="shared" si="1"/>
        <v>0</v>
      </c>
      <c r="M86" s="40">
        <f t="shared" si="2"/>
        <v>0</v>
      </c>
      <c r="N86" s="212"/>
      <c r="O86" s="4"/>
      <c r="P86" s="4"/>
      <c r="Q86" s="4"/>
      <c r="R86" s="4"/>
      <c r="S86" s="4"/>
      <c r="T86" s="4"/>
      <c r="U86" s="4"/>
    </row>
    <row r="87" spans="1:21" ht="21" customHeight="1" thickBot="1" x14ac:dyDescent="0.3">
      <c r="A87" s="21"/>
      <c r="B87" s="211"/>
      <c r="C87" s="38"/>
      <c r="D87" s="37"/>
      <c r="E87" s="38"/>
      <c r="F87" s="37"/>
      <c r="G87" s="39"/>
      <c r="H87" s="37"/>
      <c r="I87" s="37"/>
      <c r="J87" s="40">
        <f t="shared" si="0"/>
        <v>0</v>
      </c>
      <c r="K87" s="40">
        <f>IF(D87 &lt; CONFIG!$D$18,IF(E87&lt;&gt;0,(D87*(E87/100))+5),D87*(E87/100))*C87</f>
        <v>0</v>
      </c>
      <c r="L87" s="40">
        <f t="shared" si="1"/>
        <v>0</v>
      </c>
      <c r="M87" s="40">
        <f t="shared" si="2"/>
        <v>0</v>
      </c>
      <c r="N87" s="212"/>
      <c r="O87" s="4"/>
      <c r="P87" s="4"/>
      <c r="Q87" s="4"/>
      <c r="R87" s="4"/>
      <c r="S87" s="4"/>
      <c r="T87" s="4"/>
      <c r="U87" s="4"/>
    </row>
    <row r="88" spans="1:21" ht="21" customHeight="1" thickBot="1" x14ac:dyDescent="0.3">
      <c r="A88" s="21"/>
      <c r="B88" s="211"/>
      <c r="C88" s="38"/>
      <c r="D88" s="37"/>
      <c r="E88" s="38"/>
      <c r="F88" s="37"/>
      <c r="G88" s="39"/>
      <c r="H88" s="37"/>
      <c r="I88" s="37"/>
      <c r="J88" s="40">
        <f t="shared" si="0"/>
        <v>0</v>
      </c>
      <c r="K88" s="40">
        <f>IF(D88 &lt; CONFIG!$D$18,IF(E88&lt;&gt;0,(D88*(E88/100))+5),D88*(E88/100))*C88</f>
        <v>0</v>
      </c>
      <c r="L88" s="40">
        <f t="shared" si="1"/>
        <v>0</v>
      </c>
      <c r="M88" s="40">
        <f t="shared" si="2"/>
        <v>0</v>
      </c>
      <c r="N88" s="212"/>
      <c r="O88" s="4"/>
      <c r="P88" s="4"/>
      <c r="Q88" s="4"/>
      <c r="R88" s="4"/>
      <c r="S88" s="4"/>
      <c r="T88" s="4"/>
      <c r="U88" s="4"/>
    </row>
    <row r="89" spans="1:21" ht="21" customHeight="1" thickBot="1" x14ac:dyDescent="0.3">
      <c r="A89" s="21"/>
      <c r="B89" s="211"/>
      <c r="C89" s="38"/>
      <c r="D89" s="37"/>
      <c r="E89" s="38"/>
      <c r="F89" s="37"/>
      <c r="G89" s="39"/>
      <c r="H89" s="37"/>
      <c r="I89" s="37"/>
      <c r="J89" s="40">
        <f t="shared" si="0"/>
        <v>0</v>
      </c>
      <c r="K89" s="40">
        <f>IF(D89 &lt; CONFIG!$D$18,IF(E89&lt;&gt;0,(D89*(E89/100))+5),D89*(E89/100))*C89</f>
        <v>0</v>
      </c>
      <c r="L89" s="40">
        <f t="shared" si="1"/>
        <v>0</v>
      </c>
      <c r="M89" s="40">
        <f t="shared" si="2"/>
        <v>0</v>
      </c>
      <c r="N89" s="212"/>
      <c r="O89" s="4"/>
      <c r="P89" s="4"/>
      <c r="Q89" s="4"/>
      <c r="R89" s="4"/>
      <c r="S89" s="4"/>
      <c r="T89" s="4"/>
      <c r="U89" s="4"/>
    </row>
    <row r="90" spans="1:21" ht="21" customHeight="1" thickBot="1" x14ac:dyDescent="0.3">
      <c r="A90" s="21"/>
      <c r="B90" s="211"/>
      <c r="C90" s="38"/>
      <c r="D90" s="37"/>
      <c r="E90" s="38"/>
      <c r="F90" s="37"/>
      <c r="G90" s="39"/>
      <c r="H90" s="37"/>
      <c r="I90" s="37"/>
      <c r="J90" s="40">
        <f t="shared" si="0"/>
        <v>0</v>
      </c>
      <c r="K90" s="40">
        <f>IF(D90 &lt; CONFIG!$D$18,IF(E90&lt;&gt;0,(D90*(E90/100))+5),D90*(E90/100))*C90</f>
        <v>0</v>
      </c>
      <c r="L90" s="40">
        <f t="shared" si="1"/>
        <v>0</v>
      </c>
      <c r="M90" s="40">
        <f t="shared" si="2"/>
        <v>0</v>
      </c>
      <c r="N90" s="212"/>
      <c r="O90" s="4"/>
      <c r="P90" s="4"/>
      <c r="Q90" s="4"/>
      <c r="R90" s="4"/>
      <c r="S90" s="4"/>
      <c r="T90" s="4"/>
      <c r="U90" s="4"/>
    </row>
    <row r="91" spans="1:21" ht="21" customHeight="1" thickBot="1" x14ac:dyDescent="0.3">
      <c r="A91" s="21"/>
      <c r="B91" s="211"/>
      <c r="C91" s="38"/>
      <c r="D91" s="37"/>
      <c r="E91" s="38"/>
      <c r="F91" s="37"/>
      <c r="G91" s="39"/>
      <c r="H91" s="37"/>
      <c r="I91" s="37"/>
      <c r="J91" s="40">
        <f t="shared" si="0"/>
        <v>0</v>
      </c>
      <c r="K91" s="40">
        <f>IF(D91 &lt; CONFIG!$D$18,IF(E91&lt;&gt;0,(D91*(E91/100))+5),D91*(E91/100))*C91</f>
        <v>0</v>
      </c>
      <c r="L91" s="40">
        <f t="shared" si="1"/>
        <v>0</v>
      </c>
      <c r="M91" s="40">
        <f t="shared" si="2"/>
        <v>0</v>
      </c>
      <c r="N91" s="212"/>
      <c r="O91" s="4"/>
      <c r="P91" s="4"/>
      <c r="Q91" s="4"/>
      <c r="R91" s="4"/>
      <c r="S91" s="4"/>
      <c r="T91" s="4"/>
      <c r="U91" s="4"/>
    </row>
    <row r="92" spans="1:21" ht="21" customHeight="1" thickBot="1" x14ac:dyDescent="0.3">
      <c r="A92" s="21"/>
      <c r="B92" s="211"/>
      <c r="C92" s="38"/>
      <c r="D92" s="37"/>
      <c r="E92" s="38"/>
      <c r="F92" s="37"/>
      <c r="G92" s="39"/>
      <c r="H92" s="37"/>
      <c r="I92" s="37"/>
      <c r="J92" s="40">
        <f t="shared" si="0"/>
        <v>0</v>
      </c>
      <c r="K92" s="40">
        <f>IF(D92 &lt; CONFIG!$D$18,IF(E92&lt;&gt;0,(D92*(E92/100))+5),D92*(E92/100))*C92</f>
        <v>0</v>
      </c>
      <c r="L92" s="40">
        <f t="shared" si="1"/>
        <v>0</v>
      </c>
      <c r="M92" s="40">
        <f t="shared" si="2"/>
        <v>0</v>
      </c>
      <c r="N92" s="212"/>
      <c r="O92" s="4"/>
      <c r="P92" s="4"/>
      <c r="Q92" s="4"/>
      <c r="R92" s="4"/>
      <c r="S92" s="4"/>
      <c r="T92" s="4"/>
      <c r="U92" s="4"/>
    </row>
    <row r="93" spans="1:21" ht="21" customHeight="1" thickBot="1" x14ac:dyDescent="0.3">
      <c r="A93" s="21"/>
      <c r="B93" s="211"/>
      <c r="C93" s="38"/>
      <c r="D93" s="37"/>
      <c r="E93" s="38"/>
      <c r="F93" s="37"/>
      <c r="G93" s="39"/>
      <c r="H93" s="37"/>
      <c r="I93" s="37"/>
      <c r="J93" s="40">
        <f t="shared" si="0"/>
        <v>0</v>
      </c>
      <c r="K93" s="40">
        <f>IF(D93 &lt; CONFIG!$D$18,IF(E93&lt;&gt;0,(D93*(E93/100))+5),D93*(E93/100))*C93</f>
        <v>0</v>
      </c>
      <c r="L93" s="40">
        <f t="shared" si="1"/>
        <v>0</v>
      </c>
      <c r="M93" s="40">
        <f t="shared" si="2"/>
        <v>0</v>
      </c>
      <c r="N93" s="212"/>
      <c r="O93" s="4"/>
      <c r="P93" s="4"/>
      <c r="Q93" s="4"/>
      <c r="R93" s="4"/>
      <c r="S93" s="4"/>
      <c r="T93" s="4"/>
      <c r="U93" s="4"/>
    </row>
    <row r="94" spans="1:21" ht="21" customHeight="1" thickBot="1" x14ac:dyDescent="0.3">
      <c r="A94" s="21"/>
      <c r="B94" s="211"/>
      <c r="C94" s="38"/>
      <c r="D94" s="37"/>
      <c r="E94" s="38"/>
      <c r="F94" s="37"/>
      <c r="G94" s="39"/>
      <c r="H94" s="37"/>
      <c r="I94" s="37"/>
      <c r="J94" s="40">
        <f t="shared" si="0"/>
        <v>0</v>
      </c>
      <c r="K94" s="40">
        <f>IF(D94 &lt; CONFIG!$D$18,IF(E94&lt;&gt;0,(D94*(E94/100))+5),D94*(E94/100))*C94</f>
        <v>0</v>
      </c>
      <c r="L94" s="40">
        <f t="shared" si="1"/>
        <v>0</v>
      </c>
      <c r="M94" s="40">
        <f t="shared" si="2"/>
        <v>0</v>
      </c>
      <c r="N94" s="212"/>
      <c r="O94" s="4"/>
      <c r="P94" s="4"/>
      <c r="Q94" s="4"/>
      <c r="R94" s="4"/>
      <c r="S94" s="4"/>
      <c r="T94" s="4"/>
      <c r="U94" s="4"/>
    </row>
    <row r="95" spans="1:21" ht="21" customHeight="1" thickBot="1" x14ac:dyDescent="0.3">
      <c r="A95" s="21"/>
      <c r="B95" s="211"/>
      <c r="C95" s="38"/>
      <c r="D95" s="37"/>
      <c r="E95" s="38"/>
      <c r="F95" s="37"/>
      <c r="G95" s="39"/>
      <c r="H95" s="37"/>
      <c r="I95" s="37"/>
      <c r="J95" s="40">
        <f t="shared" si="0"/>
        <v>0</v>
      </c>
      <c r="K95" s="40">
        <f>IF(D95 &lt; CONFIG!$D$18,IF(E95&lt;&gt;0,(D95*(E95/100))+5),D95*(E95/100))*C95</f>
        <v>0</v>
      </c>
      <c r="L95" s="40">
        <f t="shared" si="1"/>
        <v>0</v>
      </c>
      <c r="M95" s="40">
        <f t="shared" si="2"/>
        <v>0</v>
      </c>
      <c r="N95" s="212"/>
      <c r="O95" s="4"/>
      <c r="P95" s="4"/>
      <c r="Q95" s="4"/>
      <c r="R95" s="4"/>
      <c r="S95" s="4"/>
      <c r="T95" s="4"/>
      <c r="U95" s="4"/>
    </row>
    <row r="96" spans="1:21" ht="21" customHeight="1" thickBot="1" x14ac:dyDescent="0.3">
      <c r="A96" s="21"/>
      <c r="B96" s="211"/>
      <c r="C96" s="38"/>
      <c r="D96" s="37"/>
      <c r="E96" s="38"/>
      <c r="F96" s="37"/>
      <c r="G96" s="39"/>
      <c r="H96" s="37"/>
      <c r="I96" s="37"/>
      <c r="J96" s="40">
        <f t="shared" si="0"/>
        <v>0</v>
      </c>
      <c r="K96" s="40">
        <f>IF(D96 &lt; CONFIG!$D$18,IF(E96&lt;&gt;0,(D96*(E96/100))+5),D96*(E96/100))*C96</f>
        <v>0</v>
      </c>
      <c r="L96" s="40">
        <f t="shared" si="1"/>
        <v>0</v>
      </c>
      <c r="M96" s="40">
        <f t="shared" si="2"/>
        <v>0</v>
      </c>
      <c r="N96" s="212"/>
      <c r="O96" s="4"/>
      <c r="P96" s="4"/>
      <c r="Q96" s="4"/>
      <c r="R96" s="4"/>
      <c r="S96" s="4"/>
      <c r="T96" s="4"/>
      <c r="U96" s="4"/>
    </row>
    <row r="97" spans="1:21" ht="21" customHeight="1" thickBot="1" x14ac:dyDescent="0.3">
      <c r="A97" s="21"/>
      <c r="B97" s="211"/>
      <c r="C97" s="38"/>
      <c r="D97" s="37"/>
      <c r="E97" s="38"/>
      <c r="F97" s="37"/>
      <c r="G97" s="39"/>
      <c r="H97" s="37"/>
      <c r="I97" s="37"/>
      <c r="J97" s="40">
        <f t="shared" si="0"/>
        <v>0</v>
      </c>
      <c r="K97" s="40">
        <f>IF(D97 &lt; CONFIG!$D$18,IF(E97&lt;&gt;0,(D97*(E97/100))+5),D97*(E97/100))*C97</f>
        <v>0</v>
      </c>
      <c r="L97" s="40">
        <f t="shared" si="1"/>
        <v>0</v>
      </c>
      <c r="M97" s="40">
        <f t="shared" si="2"/>
        <v>0</v>
      </c>
      <c r="N97" s="212"/>
      <c r="O97" s="4"/>
      <c r="P97" s="4"/>
      <c r="Q97" s="4"/>
      <c r="R97" s="4"/>
      <c r="S97" s="4"/>
      <c r="T97" s="4"/>
      <c r="U97" s="4"/>
    </row>
    <row r="98" spans="1:21" ht="21" customHeight="1" thickBot="1" x14ac:dyDescent="0.3">
      <c r="A98" s="21"/>
      <c r="B98" s="211"/>
      <c r="C98" s="38"/>
      <c r="D98" s="37"/>
      <c r="E98" s="38"/>
      <c r="F98" s="37"/>
      <c r="G98" s="39"/>
      <c r="H98" s="37"/>
      <c r="I98" s="37"/>
      <c r="J98" s="40">
        <f t="shared" si="0"/>
        <v>0</v>
      </c>
      <c r="K98" s="40">
        <f>IF(D98 &lt; CONFIG!$D$18,IF(E98&lt;&gt;0,(D98*(E98/100))+5),D98*(E98/100))*C98</f>
        <v>0</v>
      </c>
      <c r="L98" s="40">
        <f t="shared" si="1"/>
        <v>0</v>
      </c>
      <c r="M98" s="40">
        <f t="shared" si="2"/>
        <v>0</v>
      </c>
      <c r="N98" s="212"/>
      <c r="O98" s="4"/>
      <c r="P98" s="4"/>
      <c r="Q98" s="4"/>
      <c r="R98" s="4"/>
      <c r="S98" s="4"/>
      <c r="T98" s="4"/>
      <c r="U98" s="4"/>
    </row>
    <row r="99" spans="1:21" ht="21" customHeight="1" thickBot="1" x14ac:dyDescent="0.3">
      <c r="A99" s="21"/>
      <c r="B99" s="211"/>
      <c r="C99" s="38"/>
      <c r="D99" s="37"/>
      <c r="E99" s="38"/>
      <c r="F99" s="37"/>
      <c r="G99" s="39"/>
      <c r="H99" s="37"/>
      <c r="I99" s="37"/>
      <c r="J99" s="40">
        <f t="shared" si="0"/>
        <v>0</v>
      </c>
      <c r="K99" s="40">
        <f>IF(D99 &lt; CONFIG!$D$18,IF(E99&lt;&gt;0,(D99*(E99/100))+5),D99*(E99/100))*C99</f>
        <v>0</v>
      </c>
      <c r="L99" s="40">
        <f t="shared" si="1"/>
        <v>0</v>
      </c>
      <c r="M99" s="40">
        <f t="shared" ref="M99:M162" si="3">L99-(F99*C99)-I99</f>
        <v>0</v>
      </c>
      <c r="N99" s="212"/>
      <c r="O99" s="4"/>
      <c r="P99" s="4"/>
      <c r="Q99" s="4"/>
      <c r="R99" s="4"/>
      <c r="S99" s="4"/>
      <c r="T99" s="4"/>
      <c r="U99" s="4"/>
    </row>
    <row r="100" spans="1:21" ht="21" customHeight="1" thickBot="1" x14ac:dyDescent="0.3">
      <c r="A100" s="21"/>
      <c r="B100" s="211"/>
      <c r="C100" s="38"/>
      <c r="D100" s="37"/>
      <c r="E100" s="38"/>
      <c r="F100" s="37"/>
      <c r="G100" s="39"/>
      <c r="H100" s="37"/>
      <c r="I100" s="37"/>
      <c r="J100" s="40">
        <f t="shared" ref="J100:J163" si="4">(D100*C100)</f>
        <v>0</v>
      </c>
      <c r="K100" s="40">
        <f>IF(D100 &lt; CONFIG!$D$18,IF(E100&lt;&gt;0,(D100*(E100/100))+5),D100*(E100/100))*C100</f>
        <v>0</v>
      </c>
      <c r="L100" s="40">
        <f t="shared" ref="L100:L163" si="5">J100-K100-H100</f>
        <v>0</v>
      </c>
      <c r="M100" s="40">
        <f t="shared" si="3"/>
        <v>0</v>
      </c>
      <c r="N100" s="212"/>
      <c r="O100" s="4"/>
      <c r="P100" s="4"/>
      <c r="Q100" s="4"/>
      <c r="R100" s="4"/>
      <c r="S100" s="4"/>
      <c r="T100" s="4"/>
      <c r="U100" s="4"/>
    </row>
    <row r="101" spans="1:21" ht="21" customHeight="1" thickBot="1" x14ac:dyDescent="0.3">
      <c r="A101" s="21"/>
      <c r="B101" s="211"/>
      <c r="C101" s="38"/>
      <c r="D101" s="37"/>
      <c r="E101" s="38"/>
      <c r="F101" s="37"/>
      <c r="G101" s="39"/>
      <c r="H101" s="37"/>
      <c r="I101" s="37"/>
      <c r="J101" s="40">
        <f t="shared" si="4"/>
        <v>0</v>
      </c>
      <c r="K101" s="40">
        <f>IF(D101 &lt; CONFIG!$D$18,IF(E101&lt;&gt;0,(D101*(E101/100))+5),D101*(E101/100))*C101</f>
        <v>0</v>
      </c>
      <c r="L101" s="40">
        <f t="shared" si="5"/>
        <v>0</v>
      </c>
      <c r="M101" s="40">
        <f t="shared" si="3"/>
        <v>0</v>
      </c>
      <c r="N101" s="212"/>
      <c r="O101" s="4"/>
      <c r="P101" s="4"/>
      <c r="Q101" s="4"/>
      <c r="R101" s="4"/>
      <c r="S101" s="4"/>
      <c r="T101" s="4"/>
      <c r="U101" s="4"/>
    </row>
    <row r="102" spans="1:21" ht="21" customHeight="1" thickBot="1" x14ac:dyDescent="0.3">
      <c r="A102" s="21"/>
      <c r="B102" s="211"/>
      <c r="C102" s="38"/>
      <c r="D102" s="37"/>
      <c r="E102" s="38"/>
      <c r="F102" s="37"/>
      <c r="G102" s="39"/>
      <c r="H102" s="37"/>
      <c r="I102" s="37"/>
      <c r="J102" s="40">
        <f t="shared" si="4"/>
        <v>0</v>
      </c>
      <c r="K102" s="40">
        <f>IF(D102 &lt; CONFIG!$D$18,IF(E102&lt;&gt;0,(D102*(E102/100))+5),D102*(E102/100))*C102</f>
        <v>0</v>
      </c>
      <c r="L102" s="40">
        <f t="shared" si="5"/>
        <v>0</v>
      </c>
      <c r="M102" s="40">
        <f t="shared" si="3"/>
        <v>0</v>
      </c>
      <c r="N102" s="212"/>
      <c r="O102" s="4"/>
      <c r="P102" s="4"/>
      <c r="Q102" s="4"/>
      <c r="R102" s="4"/>
      <c r="S102" s="4"/>
      <c r="T102" s="4"/>
      <c r="U102" s="4"/>
    </row>
    <row r="103" spans="1:21" ht="21" customHeight="1" thickBot="1" x14ac:dyDescent="0.3">
      <c r="A103" s="21"/>
      <c r="B103" s="211"/>
      <c r="C103" s="38"/>
      <c r="D103" s="37"/>
      <c r="E103" s="38"/>
      <c r="F103" s="37"/>
      <c r="G103" s="39"/>
      <c r="H103" s="37"/>
      <c r="I103" s="37"/>
      <c r="J103" s="40">
        <f t="shared" si="4"/>
        <v>0</v>
      </c>
      <c r="K103" s="40">
        <f>IF(D103 &lt; CONFIG!$D$18,IF(E103&lt;&gt;0,(D103*(E103/100))+5),D103*(E103/100))*C103</f>
        <v>0</v>
      </c>
      <c r="L103" s="40">
        <f t="shared" si="5"/>
        <v>0</v>
      </c>
      <c r="M103" s="40">
        <f t="shared" si="3"/>
        <v>0</v>
      </c>
      <c r="N103" s="212"/>
      <c r="O103" s="4"/>
      <c r="P103" s="4"/>
      <c r="Q103" s="4"/>
      <c r="R103" s="4"/>
      <c r="S103" s="4"/>
      <c r="T103" s="4"/>
      <c r="U103" s="4"/>
    </row>
    <row r="104" spans="1:21" ht="21" customHeight="1" thickBot="1" x14ac:dyDescent="0.3">
      <c r="A104" s="21"/>
      <c r="B104" s="211"/>
      <c r="C104" s="38"/>
      <c r="D104" s="37"/>
      <c r="E104" s="38"/>
      <c r="F104" s="37"/>
      <c r="G104" s="39"/>
      <c r="H104" s="37"/>
      <c r="I104" s="37"/>
      <c r="J104" s="40">
        <f t="shared" si="4"/>
        <v>0</v>
      </c>
      <c r="K104" s="40">
        <f>IF(D104 &lt; CONFIG!$D$18,IF(E104&lt;&gt;0,(D104*(E104/100))+5),D104*(E104/100))*C104</f>
        <v>0</v>
      </c>
      <c r="L104" s="40">
        <f t="shared" si="5"/>
        <v>0</v>
      </c>
      <c r="M104" s="40">
        <f t="shared" si="3"/>
        <v>0</v>
      </c>
      <c r="N104" s="212"/>
      <c r="O104" s="4"/>
      <c r="P104" s="4"/>
      <c r="Q104" s="4"/>
      <c r="R104" s="4"/>
      <c r="S104" s="4"/>
      <c r="T104" s="4"/>
      <c r="U104" s="4"/>
    </row>
    <row r="105" spans="1:21" ht="21" customHeight="1" thickBot="1" x14ac:dyDescent="0.3">
      <c r="A105" s="21"/>
      <c r="B105" s="211"/>
      <c r="C105" s="38"/>
      <c r="D105" s="37"/>
      <c r="E105" s="38"/>
      <c r="F105" s="37"/>
      <c r="G105" s="39"/>
      <c r="H105" s="37"/>
      <c r="I105" s="37"/>
      <c r="J105" s="40">
        <f t="shared" si="4"/>
        <v>0</v>
      </c>
      <c r="K105" s="40">
        <f>IF(D105 &lt; CONFIG!$D$18,IF(E105&lt;&gt;0,(D105*(E105/100))+5),D105*(E105/100))*C105</f>
        <v>0</v>
      </c>
      <c r="L105" s="40">
        <f t="shared" si="5"/>
        <v>0</v>
      </c>
      <c r="M105" s="40">
        <f t="shared" si="3"/>
        <v>0</v>
      </c>
      <c r="N105" s="212"/>
      <c r="O105" s="4"/>
      <c r="P105" s="4"/>
      <c r="Q105" s="4"/>
      <c r="R105" s="4"/>
      <c r="S105" s="4"/>
      <c r="T105" s="4"/>
      <c r="U105" s="4"/>
    </row>
    <row r="106" spans="1:21" ht="21" customHeight="1" thickBot="1" x14ac:dyDescent="0.3">
      <c r="A106" s="21"/>
      <c r="B106" s="211"/>
      <c r="C106" s="38"/>
      <c r="D106" s="37"/>
      <c r="E106" s="38"/>
      <c r="F106" s="37"/>
      <c r="G106" s="39"/>
      <c r="H106" s="37"/>
      <c r="I106" s="37"/>
      <c r="J106" s="40">
        <f t="shared" si="4"/>
        <v>0</v>
      </c>
      <c r="K106" s="40">
        <f>IF(D106 &lt; CONFIG!$D$18,IF(E106&lt;&gt;0,(D106*(E106/100))+5),D106*(E106/100))*C106</f>
        <v>0</v>
      </c>
      <c r="L106" s="40">
        <f t="shared" si="5"/>
        <v>0</v>
      </c>
      <c r="M106" s="40">
        <f t="shared" si="3"/>
        <v>0</v>
      </c>
      <c r="N106" s="212"/>
      <c r="O106" s="4"/>
      <c r="P106" s="4"/>
      <c r="Q106" s="4"/>
      <c r="R106" s="4"/>
      <c r="S106" s="4"/>
      <c r="T106" s="4"/>
      <c r="U106" s="4"/>
    </row>
    <row r="107" spans="1:21" ht="21" customHeight="1" thickBot="1" x14ac:dyDescent="0.3">
      <c r="A107" s="21"/>
      <c r="B107" s="211"/>
      <c r="C107" s="38"/>
      <c r="D107" s="37"/>
      <c r="E107" s="38"/>
      <c r="F107" s="37"/>
      <c r="G107" s="39"/>
      <c r="H107" s="37"/>
      <c r="I107" s="37"/>
      <c r="J107" s="40">
        <f t="shared" si="4"/>
        <v>0</v>
      </c>
      <c r="K107" s="40">
        <f>IF(D107 &lt; CONFIG!$D$18,IF(E107&lt;&gt;0,(D107*(E107/100))+5),D107*(E107/100))*C107</f>
        <v>0</v>
      </c>
      <c r="L107" s="40">
        <f t="shared" si="5"/>
        <v>0</v>
      </c>
      <c r="M107" s="40">
        <f t="shared" si="3"/>
        <v>0</v>
      </c>
      <c r="N107" s="212"/>
      <c r="O107" s="4"/>
      <c r="P107" s="4"/>
      <c r="Q107" s="4"/>
      <c r="R107" s="4"/>
      <c r="S107" s="4"/>
      <c r="T107" s="4"/>
      <c r="U107" s="4"/>
    </row>
    <row r="108" spans="1:21" ht="21" customHeight="1" thickBot="1" x14ac:dyDescent="0.3">
      <c r="A108" s="21"/>
      <c r="B108" s="211"/>
      <c r="C108" s="38"/>
      <c r="D108" s="37"/>
      <c r="E108" s="38"/>
      <c r="F108" s="37"/>
      <c r="G108" s="39"/>
      <c r="H108" s="37"/>
      <c r="I108" s="37"/>
      <c r="J108" s="40">
        <f t="shared" si="4"/>
        <v>0</v>
      </c>
      <c r="K108" s="40">
        <f>IF(D108 &lt; CONFIG!$D$18,IF(E108&lt;&gt;0,(D108*(E108/100))+5),D108*(E108/100))*C108</f>
        <v>0</v>
      </c>
      <c r="L108" s="40">
        <f t="shared" si="5"/>
        <v>0</v>
      </c>
      <c r="M108" s="40">
        <f t="shared" si="3"/>
        <v>0</v>
      </c>
      <c r="N108" s="212"/>
      <c r="O108" s="4"/>
      <c r="P108" s="4"/>
      <c r="Q108" s="4"/>
      <c r="R108" s="4"/>
      <c r="S108" s="4"/>
      <c r="T108" s="4"/>
      <c r="U108" s="4"/>
    </row>
    <row r="109" spans="1:21" ht="21" customHeight="1" thickBot="1" x14ac:dyDescent="0.3">
      <c r="A109" s="21"/>
      <c r="B109" s="211"/>
      <c r="C109" s="38"/>
      <c r="D109" s="37"/>
      <c r="E109" s="38"/>
      <c r="F109" s="37"/>
      <c r="G109" s="39"/>
      <c r="H109" s="37"/>
      <c r="I109" s="37"/>
      <c r="J109" s="40">
        <f t="shared" si="4"/>
        <v>0</v>
      </c>
      <c r="K109" s="40">
        <f>IF(D109 &lt; CONFIG!$D$18,IF(E109&lt;&gt;0,(D109*(E109/100))+5),D109*(E109/100))*C109</f>
        <v>0</v>
      </c>
      <c r="L109" s="40">
        <f t="shared" si="5"/>
        <v>0</v>
      </c>
      <c r="M109" s="40">
        <f t="shared" si="3"/>
        <v>0</v>
      </c>
      <c r="N109" s="212"/>
      <c r="O109" s="4"/>
      <c r="P109" s="4"/>
      <c r="Q109" s="4"/>
      <c r="R109" s="4"/>
      <c r="S109" s="4"/>
      <c r="T109" s="4"/>
      <c r="U109" s="4"/>
    </row>
    <row r="110" spans="1:21" ht="21" customHeight="1" thickBot="1" x14ac:dyDescent="0.3">
      <c r="A110" s="21"/>
      <c r="B110" s="211"/>
      <c r="C110" s="38"/>
      <c r="D110" s="37"/>
      <c r="E110" s="38"/>
      <c r="F110" s="37"/>
      <c r="G110" s="39"/>
      <c r="H110" s="37"/>
      <c r="I110" s="37"/>
      <c r="J110" s="40">
        <f t="shared" si="4"/>
        <v>0</v>
      </c>
      <c r="K110" s="40">
        <f>IF(D110 &lt; CONFIG!$D$18,IF(E110&lt;&gt;0,(D110*(E110/100))+5),D110*(E110/100))*C110</f>
        <v>0</v>
      </c>
      <c r="L110" s="40">
        <f t="shared" si="5"/>
        <v>0</v>
      </c>
      <c r="M110" s="40">
        <f t="shared" si="3"/>
        <v>0</v>
      </c>
      <c r="N110" s="212"/>
      <c r="O110" s="4"/>
      <c r="P110" s="4"/>
      <c r="Q110" s="4"/>
      <c r="R110" s="4"/>
      <c r="S110" s="4"/>
      <c r="T110" s="4"/>
      <c r="U110" s="4"/>
    </row>
    <row r="111" spans="1:21" ht="21" customHeight="1" thickBot="1" x14ac:dyDescent="0.3">
      <c r="A111" s="21"/>
      <c r="B111" s="211"/>
      <c r="C111" s="38"/>
      <c r="D111" s="37"/>
      <c r="E111" s="38"/>
      <c r="F111" s="37"/>
      <c r="G111" s="39"/>
      <c r="H111" s="37"/>
      <c r="I111" s="37"/>
      <c r="J111" s="40">
        <f t="shared" si="4"/>
        <v>0</v>
      </c>
      <c r="K111" s="40">
        <f>IF(D111 &lt; CONFIG!$D$18,IF(E111&lt;&gt;0,(D111*(E111/100))+5),D111*(E111/100))*C111</f>
        <v>0</v>
      </c>
      <c r="L111" s="40">
        <f t="shared" si="5"/>
        <v>0</v>
      </c>
      <c r="M111" s="40">
        <f t="shared" si="3"/>
        <v>0</v>
      </c>
      <c r="N111" s="212"/>
      <c r="O111" s="4"/>
      <c r="P111" s="4"/>
      <c r="Q111" s="4"/>
      <c r="R111" s="4"/>
      <c r="S111" s="4"/>
      <c r="T111" s="4"/>
      <c r="U111" s="4"/>
    </row>
    <row r="112" spans="1:21" ht="21" customHeight="1" thickBot="1" x14ac:dyDescent="0.3">
      <c r="A112" s="21"/>
      <c r="B112" s="211"/>
      <c r="C112" s="38"/>
      <c r="D112" s="37"/>
      <c r="E112" s="38"/>
      <c r="F112" s="37"/>
      <c r="G112" s="39"/>
      <c r="H112" s="37"/>
      <c r="I112" s="37"/>
      <c r="J112" s="40">
        <f t="shared" si="4"/>
        <v>0</v>
      </c>
      <c r="K112" s="40">
        <f>IF(D112 &lt; CONFIG!$D$18,IF(E112&lt;&gt;0,(D112*(E112/100))+5),D112*(E112/100))*C112</f>
        <v>0</v>
      </c>
      <c r="L112" s="40">
        <f t="shared" si="5"/>
        <v>0</v>
      </c>
      <c r="M112" s="40">
        <f t="shared" si="3"/>
        <v>0</v>
      </c>
      <c r="N112" s="212"/>
      <c r="O112" s="4"/>
      <c r="P112" s="4"/>
      <c r="Q112" s="4"/>
      <c r="R112" s="4"/>
      <c r="S112" s="4"/>
      <c r="T112" s="4"/>
      <c r="U112" s="4"/>
    </row>
    <row r="113" spans="1:21" ht="21" customHeight="1" thickBot="1" x14ac:dyDescent="0.3">
      <c r="A113" s="21"/>
      <c r="B113" s="211"/>
      <c r="C113" s="38"/>
      <c r="D113" s="37"/>
      <c r="E113" s="38"/>
      <c r="F113" s="37"/>
      <c r="G113" s="39"/>
      <c r="H113" s="37"/>
      <c r="I113" s="37"/>
      <c r="J113" s="40">
        <f t="shared" si="4"/>
        <v>0</v>
      </c>
      <c r="K113" s="40">
        <f>IF(D113 &lt; CONFIG!$D$18,IF(E113&lt;&gt;0,(D113*(E113/100))+5),D113*(E113/100))*C113</f>
        <v>0</v>
      </c>
      <c r="L113" s="40">
        <f t="shared" si="5"/>
        <v>0</v>
      </c>
      <c r="M113" s="40">
        <f t="shared" si="3"/>
        <v>0</v>
      </c>
      <c r="N113" s="212"/>
      <c r="O113" s="4"/>
      <c r="P113" s="4"/>
      <c r="Q113" s="4"/>
      <c r="R113" s="4"/>
      <c r="S113" s="4"/>
      <c r="T113" s="4"/>
      <c r="U113" s="4"/>
    </row>
    <row r="114" spans="1:21" ht="21" customHeight="1" thickBot="1" x14ac:dyDescent="0.3">
      <c r="A114" s="21"/>
      <c r="B114" s="211"/>
      <c r="C114" s="38"/>
      <c r="D114" s="37"/>
      <c r="E114" s="38"/>
      <c r="F114" s="37"/>
      <c r="G114" s="39"/>
      <c r="H114" s="37"/>
      <c r="I114" s="37"/>
      <c r="J114" s="40">
        <f t="shared" si="4"/>
        <v>0</v>
      </c>
      <c r="K114" s="40">
        <f>IF(D114 &lt; CONFIG!$D$18,IF(E114&lt;&gt;0,(D114*(E114/100))+5),D114*(E114/100))*C114</f>
        <v>0</v>
      </c>
      <c r="L114" s="40">
        <f t="shared" si="5"/>
        <v>0</v>
      </c>
      <c r="M114" s="40">
        <f t="shared" si="3"/>
        <v>0</v>
      </c>
      <c r="N114" s="212"/>
      <c r="O114" s="4"/>
      <c r="P114" s="4"/>
      <c r="Q114" s="4"/>
      <c r="R114" s="4"/>
      <c r="S114" s="4"/>
      <c r="T114" s="4"/>
      <c r="U114" s="4"/>
    </row>
    <row r="115" spans="1:21" ht="21" customHeight="1" thickBot="1" x14ac:dyDescent="0.3">
      <c r="A115" s="21"/>
      <c r="B115" s="211"/>
      <c r="C115" s="38"/>
      <c r="D115" s="37"/>
      <c r="E115" s="38"/>
      <c r="F115" s="37"/>
      <c r="G115" s="39"/>
      <c r="H115" s="37"/>
      <c r="I115" s="37"/>
      <c r="J115" s="40">
        <f t="shared" si="4"/>
        <v>0</v>
      </c>
      <c r="K115" s="40">
        <f>IF(D115 &lt; CONFIG!$D$18,IF(E115&lt;&gt;0,(D115*(E115/100))+5),D115*(E115/100))*C115</f>
        <v>0</v>
      </c>
      <c r="L115" s="40">
        <f t="shared" si="5"/>
        <v>0</v>
      </c>
      <c r="M115" s="40">
        <f t="shared" si="3"/>
        <v>0</v>
      </c>
      <c r="N115" s="212"/>
      <c r="O115" s="4"/>
      <c r="P115" s="4"/>
      <c r="Q115" s="4"/>
      <c r="R115" s="4"/>
      <c r="S115" s="4"/>
      <c r="T115" s="4"/>
      <c r="U115" s="4"/>
    </row>
    <row r="116" spans="1:21" ht="21" customHeight="1" thickBot="1" x14ac:dyDescent="0.3">
      <c r="A116" s="21"/>
      <c r="B116" s="211"/>
      <c r="C116" s="38"/>
      <c r="D116" s="37"/>
      <c r="E116" s="38"/>
      <c r="F116" s="37"/>
      <c r="G116" s="39"/>
      <c r="H116" s="37"/>
      <c r="I116" s="37"/>
      <c r="J116" s="40">
        <f t="shared" si="4"/>
        <v>0</v>
      </c>
      <c r="K116" s="40">
        <f>IF(D116 &lt; CONFIG!$D$18,IF(E116&lt;&gt;0,(D116*(E116/100))+5),D116*(E116/100))*C116</f>
        <v>0</v>
      </c>
      <c r="L116" s="40">
        <f t="shared" si="5"/>
        <v>0</v>
      </c>
      <c r="M116" s="40">
        <f t="shared" si="3"/>
        <v>0</v>
      </c>
      <c r="N116" s="212"/>
      <c r="O116" s="4"/>
      <c r="P116" s="4"/>
      <c r="Q116" s="4"/>
      <c r="R116" s="4"/>
      <c r="S116" s="4"/>
      <c r="T116" s="4"/>
      <c r="U116" s="4"/>
    </row>
    <row r="117" spans="1:21" ht="21" customHeight="1" thickBot="1" x14ac:dyDescent="0.3">
      <c r="A117" s="21"/>
      <c r="B117" s="211"/>
      <c r="C117" s="38"/>
      <c r="D117" s="37"/>
      <c r="E117" s="38"/>
      <c r="F117" s="37"/>
      <c r="G117" s="39"/>
      <c r="H117" s="37"/>
      <c r="I117" s="37"/>
      <c r="J117" s="40">
        <f t="shared" si="4"/>
        <v>0</v>
      </c>
      <c r="K117" s="40">
        <f>IF(D117 &lt; CONFIG!$D$18,IF(E117&lt;&gt;0,(D117*(E117/100))+5),D117*(E117/100))*C117</f>
        <v>0</v>
      </c>
      <c r="L117" s="40">
        <f t="shared" si="5"/>
        <v>0</v>
      </c>
      <c r="M117" s="40">
        <f t="shared" si="3"/>
        <v>0</v>
      </c>
      <c r="N117" s="212"/>
      <c r="O117" s="4"/>
      <c r="P117" s="4"/>
      <c r="Q117" s="4"/>
      <c r="R117" s="4"/>
      <c r="S117" s="4"/>
      <c r="T117" s="4"/>
      <c r="U117" s="4"/>
    </row>
    <row r="118" spans="1:21" ht="21" customHeight="1" thickBot="1" x14ac:dyDescent="0.3">
      <c r="A118" s="21"/>
      <c r="B118" s="211"/>
      <c r="C118" s="38"/>
      <c r="D118" s="37"/>
      <c r="E118" s="38"/>
      <c r="F118" s="37"/>
      <c r="G118" s="39"/>
      <c r="H118" s="37"/>
      <c r="I118" s="37"/>
      <c r="J118" s="40">
        <f t="shared" si="4"/>
        <v>0</v>
      </c>
      <c r="K118" s="40">
        <f>IF(D118 &lt; CONFIG!$D$18,IF(E118&lt;&gt;0,(D118*(E118/100))+5),D118*(E118/100))*C118</f>
        <v>0</v>
      </c>
      <c r="L118" s="40">
        <f t="shared" si="5"/>
        <v>0</v>
      </c>
      <c r="M118" s="40">
        <f t="shared" si="3"/>
        <v>0</v>
      </c>
      <c r="N118" s="212"/>
      <c r="O118" s="4"/>
      <c r="P118" s="4"/>
      <c r="Q118" s="4"/>
      <c r="R118" s="4"/>
      <c r="S118" s="4"/>
      <c r="T118" s="4"/>
      <c r="U118" s="4"/>
    </row>
    <row r="119" spans="1:21" ht="21" customHeight="1" thickBot="1" x14ac:dyDescent="0.3">
      <c r="A119" s="21"/>
      <c r="B119" s="211"/>
      <c r="C119" s="38"/>
      <c r="D119" s="37"/>
      <c r="E119" s="38"/>
      <c r="F119" s="37"/>
      <c r="G119" s="39"/>
      <c r="H119" s="37"/>
      <c r="I119" s="37"/>
      <c r="J119" s="40">
        <f t="shared" si="4"/>
        <v>0</v>
      </c>
      <c r="K119" s="40">
        <f>IF(D119 &lt; CONFIG!$D$18,IF(E119&lt;&gt;0,(D119*(E119/100))+5),D119*(E119/100))*C119</f>
        <v>0</v>
      </c>
      <c r="L119" s="40">
        <f t="shared" si="5"/>
        <v>0</v>
      </c>
      <c r="M119" s="40">
        <f t="shared" si="3"/>
        <v>0</v>
      </c>
      <c r="N119" s="212"/>
      <c r="O119" s="4"/>
      <c r="P119" s="4"/>
      <c r="Q119" s="4"/>
      <c r="R119" s="4"/>
      <c r="S119" s="4"/>
      <c r="T119" s="4"/>
      <c r="U119" s="4"/>
    </row>
    <row r="120" spans="1:21" ht="21" customHeight="1" thickBot="1" x14ac:dyDescent="0.3">
      <c r="A120" s="21"/>
      <c r="B120" s="211"/>
      <c r="C120" s="38"/>
      <c r="D120" s="37"/>
      <c r="E120" s="38"/>
      <c r="F120" s="37"/>
      <c r="G120" s="39"/>
      <c r="H120" s="37"/>
      <c r="I120" s="37"/>
      <c r="J120" s="40">
        <f t="shared" si="4"/>
        <v>0</v>
      </c>
      <c r="K120" s="40">
        <f>IF(D120 &lt; CONFIG!$D$18,IF(E120&lt;&gt;0,(D120*(E120/100))+5),D120*(E120/100))*C120</f>
        <v>0</v>
      </c>
      <c r="L120" s="40">
        <f t="shared" si="5"/>
        <v>0</v>
      </c>
      <c r="M120" s="40">
        <f t="shared" si="3"/>
        <v>0</v>
      </c>
      <c r="N120" s="212"/>
      <c r="O120" s="4"/>
      <c r="P120" s="4"/>
      <c r="Q120" s="4"/>
      <c r="R120" s="4"/>
      <c r="S120" s="4"/>
      <c r="T120" s="4"/>
      <c r="U120" s="4"/>
    </row>
    <row r="121" spans="1:21" ht="21" customHeight="1" thickBot="1" x14ac:dyDescent="0.3">
      <c r="A121" s="21"/>
      <c r="B121" s="211"/>
      <c r="C121" s="38"/>
      <c r="D121" s="37"/>
      <c r="E121" s="38"/>
      <c r="F121" s="37"/>
      <c r="G121" s="39"/>
      <c r="H121" s="37"/>
      <c r="I121" s="37"/>
      <c r="J121" s="40">
        <f t="shared" si="4"/>
        <v>0</v>
      </c>
      <c r="K121" s="40">
        <f>IF(D121 &lt; CONFIG!$D$18,IF(E121&lt;&gt;0,(D121*(E121/100))+5),D121*(E121/100))*C121</f>
        <v>0</v>
      </c>
      <c r="L121" s="40">
        <f t="shared" si="5"/>
        <v>0</v>
      </c>
      <c r="M121" s="40">
        <f t="shared" si="3"/>
        <v>0</v>
      </c>
      <c r="N121" s="212"/>
      <c r="O121" s="4"/>
      <c r="P121" s="4"/>
      <c r="Q121" s="4"/>
      <c r="R121" s="4"/>
      <c r="S121" s="4"/>
      <c r="T121" s="4"/>
      <c r="U121" s="4"/>
    </row>
    <row r="122" spans="1:21" ht="21" customHeight="1" thickBot="1" x14ac:dyDescent="0.3">
      <c r="A122" s="21"/>
      <c r="B122" s="211"/>
      <c r="C122" s="38"/>
      <c r="D122" s="37"/>
      <c r="E122" s="38"/>
      <c r="F122" s="37"/>
      <c r="G122" s="39"/>
      <c r="H122" s="37"/>
      <c r="I122" s="37"/>
      <c r="J122" s="40">
        <f t="shared" si="4"/>
        <v>0</v>
      </c>
      <c r="K122" s="40">
        <f>IF(D122 &lt; CONFIG!$D$18,IF(E122&lt;&gt;0,(D122*(E122/100))+5),D122*(E122/100))*C122</f>
        <v>0</v>
      </c>
      <c r="L122" s="40">
        <f t="shared" si="5"/>
        <v>0</v>
      </c>
      <c r="M122" s="40">
        <f t="shared" si="3"/>
        <v>0</v>
      </c>
      <c r="N122" s="212"/>
      <c r="O122" s="4"/>
      <c r="P122" s="4"/>
      <c r="Q122" s="4"/>
      <c r="R122" s="4"/>
      <c r="S122" s="4"/>
      <c r="T122" s="4"/>
      <c r="U122" s="4"/>
    </row>
    <row r="123" spans="1:21" ht="21" customHeight="1" thickBot="1" x14ac:dyDescent="0.3">
      <c r="A123" s="21"/>
      <c r="B123" s="211"/>
      <c r="C123" s="38"/>
      <c r="D123" s="37"/>
      <c r="E123" s="38"/>
      <c r="F123" s="37"/>
      <c r="G123" s="39"/>
      <c r="H123" s="37"/>
      <c r="I123" s="37"/>
      <c r="J123" s="40">
        <f t="shared" si="4"/>
        <v>0</v>
      </c>
      <c r="K123" s="40">
        <f>IF(D123 &lt; CONFIG!$D$18,IF(E123&lt;&gt;0,(D123*(E123/100))+5),D123*(E123/100))*C123</f>
        <v>0</v>
      </c>
      <c r="L123" s="40">
        <f t="shared" si="5"/>
        <v>0</v>
      </c>
      <c r="M123" s="40">
        <f t="shared" si="3"/>
        <v>0</v>
      </c>
      <c r="N123" s="212"/>
      <c r="O123" s="4"/>
      <c r="P123" s="4"/>
      <c r="Q123" s="4"/>
      <c r="R123" s="4"/>
      <c r="S123" s="4"/>
      <c r="T123" s="4"/>
      <c r="U123" s="4"/>
    </row>
    <row r="124" spans="1:21" ht="21" customHeight="1" thickBot="1" x14ac:dyDescent="0.3">
      <c r="A124" s="21"/>
      <c r="B124" s="211"/>
      <c r="C124" s="38"/>
      <c r="D124" s="37"/>
      <c r="E124" s="38"/>
      <c r="F124" s="37"/>
      <c r="G124" s="39"/>
      <c r="H124" s="37"/>
      <c r="I124" s="37"/>
      <c r="J124" s="40">
        <f t="shared" si="4"/>
        <v>0</v>
      </c>
      <c r="K124" s="40">
        <f>IF(D124 &lt; CONFIG!$D$18,IF(E124&lt;&gt;0,(D124*(E124/100))+5),D124*(E124/100))*C124</f>
        <v>0</v>
      </c>
      <c r="L124" s="40">
        <f t="shared" si="5"/>
        <v>0</v>
      </c>
      <c r="M124" s="40">
        <f t="shared" si="3"/>
        <v>0</v>
      </c>
      <c r="N124" s="212"/>
      <c r="O124" s="4"/>
      <c r="P124" s="4"/>
      <c r="Q124" s="4"/>
      <c r="R124" s="4"/>
      <c r="S124" s="4"/>
      <c r="T124" s="4"/>
      <c r="U124" s="4"/>
    </row>
    <row r="125" spans="1:21" ht="21" customHeight="1" thickBot="1" x14ac:dyDescent="0.3">
      <c r="A125" s="21"/>
      <c r="B125" s="211"/>
      <c r="C125" s="38"/>
      <c r="D125" s="37"/>
      <c r="E125" s="38"/>
      <c r="F125" s="37"/>
      <c r="G125" s="39"/>
      <c r="H125" s="37"/>
      <c r="I125" s="37"/>
      <c r="J125" s="40">
        <f t="shared" si="4"/>
        <v>0</v>
      </c>
      <c r="K125" s="40">
        <f>IF(D125 &lt; CONFIG!$D$18,IF(E125&lt;&gt;0,(D125*(E125/100))+5),D125*(E125/100))*C125</f>
        <v>0</v>
      </c>
      <c r="L125" s="40">
        <f t="shared" si="5"/>
        <v>0</v>
      </c>
      <c r="M125" s="40">
        <f t="shared" si="3"/>
        <v>0</v>
      </c>
      <c r="N125" s="212"/>
      <c r="O125" s="4"/>
      <c r="P125" s="4"/>
      <c r="Q125" s="4"/>
      <c r="R125" s="4"/>
      <c r="S125" s="4"/>
      <c r="T125" s="4"/>
      <c r="U125" s="4"/>
    </row>
    <row r="126" spans="1:21" ht="21" customHeight="1" thickBot="1" x14ac:dyDescent="0.3">
      <c r="A126" s="21"/>
      <c r="B126" s="211"/>
      <c r="C126" s="38"/>
      <c r="D126" s="37"/>
      <c r="E126" s="38"/>
      <c r="F126" s="37"/>
      <c r="G126" s="39"/>
      <c r="H126" s="37"/>
      <c r="I126" s="37"/>
      <c r="J126" s="40">
        <f t="shared" si="4"/>
        <v>0</v>
      </c>
      <c r="K126" s="40">
        <f>IF(D126 &lt; CONFIG!$D$18,IF(E126&lt;&gt;0,(D126*(E126/100))+5),D126*(E126/100))*C126</f>
        <v>0</v>
      </c>
      <c r="L126" s="40">
        <f t="shared" si="5"/>
        <v>0</v>
      </c>
      <c r="M126" s="40">
        <f t="shared" si="3"/>
        <v>0</v>
      </c>
      <c r="N126" s="212"/>
      <c r="O126" s="4"/>
      <c r="P126" s="4"/>
      <c r="Q126" s="4"/>
      <c r="R126" s="4"/>
      <c r="S126" s="4"/>
      <c r="T126" s="4"/>
      <c r="U126" s="4"/>
    </row>
    <row r="127" spans="1:21" ht="21" customHeight="1" thickBot="1" x14ac:dyDescent="0.3">
      <c r="A127" s="21"/>
      <c r="B127" s="211"/>
      <c r="C127" s="38"/>
      <c r="D127" s="37"/>
      <c r="E127" s="38"/>
      <c r="F127" s="37"/>
      <c r="G127" s="39"/>
      <c r="H127" s="37"/>
      <c r="I127" s="37"/>
      <c r="J127" s="40">
        <f t="shared" si="4"/>
        <v>0</v>
      </c>
      <c r="K127" s="40">
        <f>IF(D127 &lt; CONFIG!$D$18,IF(E127&lt;&gt;0,(D127*(E127/100))+5),D127*(E127/100))*C127</f>
        <v>0</v>
      </c>
      <c r="L127" s="40">
        <f t="shared" si="5"/>
        <v>0</v>
      </c>
      <c r="M127" s="40">
        <f t="shared" si="3"/>
        <v>0</v>
      </c>
      <c r="N127" s="212"/>
      <c r="O127" s="4"/>
      <c r="P127" s="4"/>
      <c r="Q127" s="4"/>
      <c r="R127" s="4"/>
      <c r="S127" s="4"/>
      <c r="T127" s="4"/>
      <c r="U127" s="4"/>
    </row>
    <row r="128" spans="1:21" ht="21" customHeight="1" thickBot="1" x14ac:dyDescent="0.3">
      <c r="A128" s="21"/>
      <c r="B128" s="211"/>
      <c r="C128" s="38"/>
      <c r="D128" s="37"/>
      <c r="E128" s="38"/>
      <c r="F128" s="37"/>
      <c r="G128" s="39"/>
      <c r="H128" s="37"/>
      <c r="I128" s="37"/>
      <c r="J128" s="40">
        <f t="shared" si="4"/>
        <v>0</v>
      </c>
      <c r="K128" s="40">
        <f>IF(D128 &lt; CONFIG!$D$18,IF(E128&lt;&gt;0,(D128*(E128/100))+5),D128*(E128/100))*C128</f>
        <v>0</v>
      </c>
      <c r="L128" s="40">
        <f t="shared" si="5"/>
        <v>0</v>
      </c>
      <c r="M128" s="40">
        <f t="shared" si="3"/>
        <v>0</v>
      </c>
      <c r="N128" s="212"/>
      <c r="O128" s="4"/>
      <c r="P128" s="4"/>
      <c r="Q128" s="4"/>
      <c r="R128" s="4"/>
      <c r="S128" s="4"/>
      <c r="T128" s="4"/>
      <c r="U128" s="4"/>
    </row>
    <row r="129" spans="1:21" ht="21" customHeight="1" thickBot="1" x14ac:dyDescent="0.3">
      <c r="A129" s="21"/>
      <c r="B129" s="211"/>
      <c r="C129" s="38"/>
      <c r="D129" s="37"/>
      <c r="E129" s="38"/>
      <c r="F129" s="37"/>
      <c r="G129" s="39"/>
      <c r="H129" s="37"/>
      <c r="I129" s="37"/>
      <c r="J129" s="40">
        <f t="shared" si="4"/>
        <v>0</v>
      </c>
      <c r="K129" s="40">
        <f>IF(D129 &lt; CONFIG!$D$18,IF(E129&lt;&gt;0,(D129*(E129/100))+5),D129*(E129/100))*C129</f>
        <v>0</v>
      </c>
      <c r="L129" s="40">
        <f t="shared" si="5"/>
        <v>0</v>
      </c>
      <c r="M129" s="40">
        <f t="shared" si="3"/>
        <v>0</v>
      </c>
      <c r="N129" s="212"/>
      <c r="O129" s="4"/>
      <c r="P129" s="4"/>
      <c r="Q129" s="4"/>
      <c r="R129" s="4"/>
      <c r="S129" s="4"/>
      <c r="T129" s="4"/>
      <c r="U129" s="4"/>
    </row>
    <row r="130" spans="1:21" ht="21" customHeight="1" thickBot="1" x14ac:dyDescent="0.3">
      <c r="A130" s="21"/>
      <c r="B130" s="211"/>
      <c r="C130" s="38"/>
      <c r="D130" s="37"/>
      <c r="E130" s="38"/>
      <c r="F130" s="37"/>
      <c r="G130" s="39"/>
      <c r="H130" s="37"/>
      <c r="I130" s="37"/>
      <c r="J130" s="40">
        <f t="shared" si="4"/>
        <v>0</v>
      </c>
      <c r="K130" s="40">
        <f>IF(D130 &lt; CONFIG!$D$18,IF(E130&lt;&gt;0,(D130*(E130/100))+5),D130*(E130/100))*C130</f>
        <v>0</v>
      </c>
      <c r="L130" s="40">
        <f t="shared" si="5"/>
        <v>0</v>
      </c>
      <c r="M130" s="40">
        <f t="shared" si="3"/>
        <v>0</v>
      </c>
      <c r="N130" s="212"/>
      <c r="O130" s="4"/>
      <c r="P130" s="4"/>
      <c r="Q130" s="4"/>
      <c r="R130" s="4"/>
      <c r="S130" s="4"/>
      <c r="T130" s="4"/>
      <c r="U130" s="4"/>
    </row>
    <row r="131" spans="1:21" ht="21" customHeight="1" thickBot="1" x14ac:dyDescent="0.3">
      <c r="A131" s="21"/>
      <c r="B131" s="211"/>
      <c r="C131" s="38"/>
      <c r="D131" s="37"/>
      <c r="E131" s="38"/>
      <c r="F131" s="37"/>
      <c r="G131" s="39"/>
      <c r="H131" s="37"/>
      <c r="I131" s="37"/>
      <c r="J131" s="40">
        <f t="shared" si="4"/>
        <v>0</v>
      </c>
      <c r="K131" s="40">
        <f>IF(D131 &lt; CONFIG!$D$18,IF(E131&lt;&gt;0,(D131*(E131/100))+5),D131*(E131/100))*C131</f>
        <v>0</v>
      </c>
      <c r="L131" s="40">
        <f t="shared" si="5"/>
        <v>0</v>
      </c>
      <c r="M131" s="40">
        <f t="shared" si="3"/>
        <v>0</v>
      </c>
      <c r="N131" s="212"/>
      <c r="O131" s="4"/>
      <c r="P131" s="4"/>
      <c r="Q131" s="4"/>
      <c r="R131" s="4"/>
      <c r="S131" s="4"/>
      <c r="T131" s="4"/>
      <c r="U131" s="4"/>
    </row>
    <row r="132" spans="1:21" ht="21" customHeight="1" thickBot="1" x14ac:dyDescent="0.3">
      <c r="A132" s="21"/>
      <c r="B132" s="211"/>
      <c r="C132" s="38"/>
      <c r="D132" s="37"/>
      <c r="E132" s="38"/>
      <c r="F132" s="37"/>
      <c r="G132" s="39"/>
      <c r="H132" s="37"/>
      <c r="I132" s="37"/>
      <c r="J132" s="40">
        <f t="shared" si="4"/>
        <v>0</v>
      </c>
      <c r="K132" s="40">
        <f>IF(D132 &lt; CONFIG!$D$18,IF(E132&lt;&gt;0,(D132*(E132/100))+5),D132*(E132/100))*C132</f>
        <v>0</v>
      </c>
      <c r="L132" s="40">
        <f t="shared" si="5"/>
        <v>0</v>
      </c>
      <c r="M132" s="40">
        <f t="shared" si="3"/>
        <v>0</v>
      </c>
      <c r="N132" s="212"/>
      <c r="O132" s="4"/>
      <c r="P132" s="4"/>
      <c r="Q132" s="4"/>
      <c r="R132" s="4"/>
      <c r="S132" s="4"/>
      <c r="T132" s="4"/>
      <c r="U132" s="4"/>
    </row>
    <row r="133" spans="1:21" ht="21" customHeight="1" thickBot="1" x14ac:dyDescent="0.3">
      <c r="A133" s="21"/>
      <c r="B133" s="211"/>
      <c r="C133" s="38"/>
      <c r="D133" s="37"/>
      <c r="E133" s="38"/>
      <c r="F133" s="37"/>
      <c r="G133" s="39"/>
      <c r="H133" s="37"/>
      <c r="I133" s="37"/>
      <c r="J133" s="40">
        <f t="shared" si="4"/>
        <v>0</v>
      </c>
      <c r="K133" s="40">
        <f>IF(D133 &lt; CONFIG!$D$18,IF(E133&lt;&gt;0,(D133*(E133/100))+5),D133*(E133/100))*C133</f>
        <v>0</v>
      </c>
      <c r="L133" s="40">
        <f t="shared" si="5"/>
        <v>0</v>
      </c>
      <c r="M133" s="40">
        <f t="shared" si="3"/>
        <v>0</v>
      </c>
      <c r="N133" s="212"/>
      <c r="O133" s="4"/>
      <c r="P133" s="4"/>
      <c r="Q133" s="4"/>
      <c r="R133" s="4"/>
      <c r="S133" s="4"/>
      <c r="T133" s="4"/>
      <c r="U133" s="4"/>
    </row>
    <row r="134" spans="1:21" ht="21" customHeight="1" thickBot="1" x14ac:dyDescent="0.3">
      <c r="A134" s="21"/>
      <c r="B134" s="211"/>
      <c r="C134" s="38"/>
      <c r="D134" s="37"/>
      <c r="E134" s="38"/>
      <c r="F134" s="37"/>
      <c r="G134" s="39"/>
      <c r="H134" s="37"/>
      <c r="I134" s="37"/>
      <c r="J134" s="40">
        <f t="shared" si="4"/>
        <v>0</v>
      </c>
      <c r="K134" s="40">
        <f>IF(D134 &lt; CONFIG!$D$18,IF(E134&lt;&gt;0,(D134*(E134/100))+5),D134*(E134/100))*C134</f>
        <v>0</v>
      </c>
      <c r="L134" s="40">
        <f t="shared" si="5"/>
        <v>0</v>
      </c>
      <c r="M134" s="40">
        <f t="shared" si="3"/>
        <v>0</v>
      </c>
      <c r="N134" s="212"/>
      <c r="O134" s="4"/>
      <c r="P134" s="4"/>
      <c r="Q134" s="4"/>
      <c r="R134" s="4"/>
      <c r="S134" s="4"/>
      <c r="T134" s="4"/>
      <c r="U134" s="4"/>
    </row>
    <row r="135" spans="1:21" ht="21" customHeight="1" thickBot="1" x14ac:dyDescent="0.3">
      <c r="A135" s="21"/>
      <c r="B135" s="211"/>
      <c r="C135" s="38"/>
      <c r="D135" s="37"/>
      <c r="E135" s="38"/>
      <c r="F135" s="37"/>
      <c r="G135" s="39"/>
      <c r="H135" s="37"/>
      <c r="I135" s="37"/>
      <c r="J135" s="40">
        <f t="shared" si="4"/>
        <v>0</v>
      </c>
      <c r="K135" s="40">
        <f>IF(D135 &lt; CONFIG!$D$18,IF(E135&lt;&gt;0,(D135*(E135/100))+5),D135*(E135/100))*C135</f>
        <v>0</v>
      </c>
      <c r="L135" s="40">
        <f t="shared" si="5"/>
        <v>0</v>
      </c>
      <c r="M135" s="40">
        <f t="shared" si="3"/>
        <v>0</v>
      </c>
      <c r="N135" s="212"/>
      <c r="O135" s="4"/>
      <c r="P135" s="4"/>
      <c r="Q135" s="4"/>
      <c r="R135" s="4"/>
      <c r="S135" s="4"/>
      <c r="T135" s="4"/>
      <c r="U135" s="4"/>
    </row>
    <row r="136" spans="1:21" ht="21" customHeight="1" thickBot="1" x14ac:dyDescent="0.3">
      <c r="A136" s="21"/>
      <c r="B136" s="211"/>
      <c r="C136" s="38"/>
      <c r="D136" s="37"/>
      <c r="E136" s="38"/>
      <c r="F136" s="37"/>
      <c r="G136" s="39"/>
      <c r="H136" s="37"/>
      <c r="I136" s="37"/>
      <c r="J136" s="40">
        <f t="shared" si="4"/>
        <v>0</v>
      </c>
      <c r="K136" s="40">
        <f>IF(D136 &lt; CONFIG!$D$18,IF(E136&lt;&gt;0,(D136*(E136/100))+5),D136*(E136/100))*C136</f>
        <v>0</v>
      </c>
      <c r="L136" s="40">
        <f t="shared" si="5"/>
        <v>0</v>
      </c>
      <c r="M136" s="40">
        <f t="shared" si="3"/>
        <v>0</v>
      </c>
      <c r="N136" s="212"/>
      <c r="O136" s="4"/>
      <c r="P136" s="4"/>
      <c r="Q136" s="4"/>
      <c r="R136" s="4"/>
      <c r="S136" s="4"/>
      <c r="T136" s="4"/>
      <c r="U136" s="4"/>
    </row>
    <row r="137" spans="1:21" ht="21" customHeight="1" thickBot="1" x14ac:dyDescent="0.3">
      <c r="A137" s="21"/>
      <c r="B137" s="211"/>
      <c r="C137" s="38"/>
      <c r="D137" s="37"/>
      <c r="E137" s="38"/>
      <c r="F137" s="37"/>
      <c r="G137" s="39"/>
      <c r="H137" s="37"/>
      <c r="I137" s="37"/>
      <c r="J137" s="40">
        <f t="shared" si="4"/>
        <v>0</v>
      </c>
      <c r="K137" s="40">
        <f>IF(D137 &lt; CONFIG!$D$18,IF(E137&lt;&gt;0,(D137*(E137/100))+5),D137*(E137/100))*C137</f>
        <v>0</v>
      </c>
      <c r="L137" s="40">
        <f t="shared" si="5"/>
        <v>0</v>
      </c>
      <c r="M137" s="40">
        <f t="shared" si="3"/>
        <v>0</v>
      </c>
      <c r="N137" s="212"/>
      <c r="O137" s="4"/>
      <c r="P137" s="4"/>
      <c r="Q137" s="4"/>
      <c r="R137" s="4"/>
      <c r="S137" s="4"/>
      <c r="T137" s="4"/>
      <c r="U137" s="4"/>
    </row>
    <row r="138" spans="1:21" ht="21" customHeight="1" thickBot="1" x14ac:dyDescent="0.3">
      <c r="A138" s="21"/>
      <c r="B138" s="211"/>
      <c r="C138" s="38"/>
      <c r="D138" s="37"/>
      <c r="E138" s="38"/>
      <c r="F138" s="37"/>
      <c r="G138" s="39"/>
      <c r="H138" s="37"/>
      <c r="I138" s="37"/>
      <c r="J138" s="40">
        <f t="shared" si="4"/>
        <v>0</v>
      </c>
      <c r="K138" s="40">
        <f>IF(D138 &lt; CONFIG!$D$18,IF(E138&lt;&gt;0,(D138*(E138/100))+5),D138*(E138/100))*C138</f>
        <v>0</v>
      </c>
      <c r="L138" s="40">
        <f t="shared" si="5"/>
        <v>0</v>
      </c>
      <c r="M138" s="40">
        <f t="shared" si="3"/>
        <v>0</v>
      </c>
      <c r="N138" s="212"/>
      <c r="O138" s="4"/>
      <c r="P138" s="4"/>
      <c r="Q138" s="4"/>
      <c r="R138" s="4"/>
      <c r="S138" s="4"/>
      <c r="T138" s="4"/>
      <c r="U138" s="4"/>
    </row>
    <row r="139" spans="1:21" ht="21" customHeight="1" thickBot="1" x14ac:dyDescent="0.3">
      <c r="A139" s="21"/>
      <c r="B139" s="211"/>
      <c r="C139" s="38"/>
      <c r="D139" s="37"/>
      <c r="E139" s="38"/>
      <c r="F139" s="37"/>
      <c r="G139" s="39"/>
      <c r="H139" s="37"/>
      <c r="I139" s="37"/>
      <c r="J139" s="40">
        <f t="shared" si="4"/>
        <v>0</v>
      </c>
      <c r="K139" s="40">
        <f>IF(D139 &lt; CONFIG!$D$18,IF(E139&lt;&gt;0,(D139*(E139/100))+5),D139*(E139/100))*C139</f>
        <v>0</v>
      </c>
      <c r="L139" s="40">
        <f t="shared" si="5"/>
        <v>0</v>
      </c>
      <c r="M139" s="40">
        <f t="shared" si="3"/>
        <v>0</v>
      </c>
      <c r="N139" s="212"/>
      <c r="O139" s="4"/>
      <c r="P139" s="4"/>
      <c r="Q139" s="4"/>
      <c r="R139" s="4"/>
      <c r="S139" s="4"/>
      <c r="T139" s="4"/>
      <c r="U139" s="4"/>
    </row>
    <row r="140" spans="1:21" ht="21" customHeight="1" thickBot="1" x14ac:dyDescent="0.3">
      <c r="A140" s="21"/>
      <c r="B140" s="211"/>
      <c r="C140" s="38"/>
      <c r="D140" s="37"/>
      <c r="E140" s="38"/>
      <c r="F140" s="37"/>
      <c r="G140" s="39"/>
      <c r="H140" s="37"/>
      <c r="I140" s="37"/>
      <c r="J140" s="40">
        <f t="shared" si="4"/>
        <v>0</v>
      </c>
      <c r="K140" s="40">
        <f>IF(D140 &lt; CONFIG!$D$18,IF(E140&lt;&gt;0,(D140*(E140/100))+5),D140*(E140/100))*C140</f>
        <v>0</v>
      </c>
      <c r="L140" s="40">
        <f t="shared" si="5"/>
        <v>0</v>
      </c>
      <c r="M140" s="40">
        <f t="shared" si="3"/>
        <v>0</v>
      </c>
      <c r="N140" s="212"/>
      <c r="O140" s="4"/>
      <c r="P140" s="4"/>
      <c r="Q140" s="4"/>
      <c r="R140" s="4"/>
      <c r="S140" s="4"/>
      <c r="T140" s="4"/>
      <c r="U140" s="4"/>
    </row>
    <row r="141" spans="1:21" ht="21" customHeight="1" thickBot="1" x14ac:dyDescent="0.3">
      <c r="A141" s="21"/>
      <c r="B141" s="211"/>
      <c r="C141" s="38"/>
      <c r="D141" s="37"/>
      <c r="E141" s="38"/>
      <c r="F141" s="37"/>
      <c r="G141" s="39"/>
      <c r="H141" s="37"/>
      <c r="I141" s="37"/>
      <c r="J141" s="40">
        <f t="shared" si="4"/>
        <v>0</v>
      </c>
      <c r="K141" s="40">
        <f>IF(D141 &lt; CONFIG!$D$18,IF(E141&lt;&gt;0,(D141*(E141/100))+5),D141*(E141/100))*C141</f>
        <v>0</v>
      </c>
      <c r="L141" s="40">
        <f t="shared" si="5"/>
        <v>0</v>
      </c>
      <c r="M141" s="40">
        <f t="shared" si="3"/>
        <v>0</v>
      </c>
      <c r="N141" s="212"/>
      <c r="O141" s="4"/>
      <c r="P141" s="4"/>
      <c r="Q141" s="4"/>
      <c r="R141" s="4"/>
      <c r="S141" s="4"/>
      <c r="T141" s="4"/>
      <c r="U141" s="4"/>
    </row>
    <row r="142" spans="1:21" ht="21" customHeight="1" thickBot="1" x14ac:dyDescent="0.3">
      <c r="A142" s="21"/>
      <c r="B142" s="211"/>
      <c r="C142" s="38"/>
      <c r="D142" s="37"/>
      <c r="E142" s="38"/>
      <c r="F142" s="37"/>
      <c r="G142" s="39"/>
      <c r="H142" s="37"/>
      <c r="I142" s="37"/>
      <c r="J142" s="40">
        <f t="shared" si="4"/>
        <v>0</v>
      </c>
      <c r="K142" s="40">
        <f>IF(D142 &lt; CONFIG!$D$18,IF(E142&lt;&gt;0,(D142*(E142/100))+5),D142*(E142/100))*C142</f>
        <v>0</v>
      </c>
      <c r="L142" s="40">
        <f t="shared" si="5"/>
        <v>0</v>
      </c>
      <c r="M142" s="40">
        <f t="shared" si="3"/>
        <v>0</v>
      </c>
      <c r="N142" s="212"/>
      <c r="O142" s="4"/>
      <c r="P142" s="4"/>
      <c r="Q142" s="4"/>
      <c r="R142" s="4"/>
      <c r="S142" s="4"/>
      <c r="T142" s="4"/>
      <c r="U142" s="4"/>
    </row>
    <row r="143" spans="1:21" ht="21" customHeight="1" thickBot="1" x14ac:dyDescent="0.3">
      <c r="A143" s="21"/>
      <c r="B143" s="211"/>
      <c r="C143" s="38"/>
      <c r="D143" s="37"/>
      <c r="E143" s="38"/>
      <c r="F143" s="37"/>
      <c r="G143" s="39"/>
      <c r="H143" s="37"/>
      <c r="I143" s="37"/>
      <c r="J143" s="40">
        <f t="shared" si="4"/>
        <v>0</v>
      </c>
      <c r="K143" s="40">
        <f>IF(D143 &lt; CONFIG!$D$18,IF(E143&lt;&gt;0,(D143*(E143/100))+5),D143*(E143/100))*C143</f>
        <v>0</v>
      </c>
      <c r="L143" s="40">
        <f t="shared" si="5"/>
        <v>0</v>
      </c>
      <c r="M143" s="40">
        <f t="shared" si="3"/>
        <v>0</v>
      </c>
      <c r="N143" s="212"/>
      <c r="O143" s="4"/>
      <c r="P143" s="4"/>
      <c r="Q143" s="4"/>
      <c r="R143" s="4"/>
      <c r="S143" s="4"/>
      <c r="T143" s="4"/>
      <c r="U143" s="4"/>
    </row>
    <row r="144" spans="1:21" ht="21" customHeight="1" thickBot="1" x14ac:dyDescent="0.3">
      <c r="A144" s="21"/>
      <c r="B144" s="211"/>
      <c r="C144" s="38"/>
      <c r="D144" s="37"/>
      <c r="E144" s="38"/>
      <c r="F144" s="37"/>
      <c r="G144" s="39"/>
      <c r="H144" s="37"/>
      <c r="I144" s="37"/>
      <c r="J144" s="40">
        <f t="shared" si="4"/>
        <v>0</v>
      </c>
      <c r="K144" s="40">
        <f>IF(D144 &lt; CONFIG!$D$18,IF(E144&lt;&gt;0,(D144*(E144/100))+5),D144*(E144/100))*C144</f>
        <v>0</v>
      </c>
      <c r="L144" s="40">
        <f t="shared" si="5"/>
        <v>0</v>
      </c>
      <c r="M144" s="40">
        <f t="shared" si="3"/>
        <v>0</v>
      </c>
      <c r="N144" s="212"/>
      <c r="O144" s="4"/>
      <c r="P144" s="4"/>
      <c r="Q144" s="4"/>
      <c r="R144" s="4"/>
      <c r="S144" s="4"/>
      <c r="T144" s="4"/>
      <c r="U144" s="4"/>
    </row>
    <row r="145" spans="1:21" ht="21" customHeight="1" thickBot="1" x14ac:dyDescent="0.3">
      <c r="A145" s="21"/>
      <c r="B145" s="211"/>
      <c r="C145" s="38"/>
      <c r="D145" s="37"/>
      <c r="E145" s="38"/>
      <c r="F145" s="37"/>
      <c r="G145" s="39"/>
      <c r="H145" s="37"/>
      <c r="I145" s="37"/>
      <c r="J145" s="40">
        <f t="shared" si="4"/>
        <v>0</v>
      </c>
      <c r="K145" s="40">
        <f>IF(D145 &lt; CONFIG!$D$18,IF(E145&lt;&gt;0,(D145*(E145/100))+5),D145*(E145/100))*C145</f>
        <v>0</v>
      </c>
      <c r="L145" s="40">
        <f t="shared" si="5"/>
        <v>0</v>
      </c>
      <c r="M145" s="40">
        <f t="shared" si="3"/>
        <v>0</v>
      </c>
      <c r="N145" s="212"/>
      <c r="O145" s="4"/>
      <c r="P145" s="4"/>
      <c r="Q145" s="4"/>
      <c r="R145" s="4"/>
      <c r="S145" s="4"/>
      <c r="T145" s="4"/>
      <c r="U145" s="4"/>
    </row>
    <row r="146" spans="1:21" ht="21" customHeight="1" thickBot="1" x14ac:dyDescent="0.3">
      <c r="A146" s="21"/>
      <c r="B146" s="211"/>
      <c r="C146" s="38"/>
      <c r="D146" s="37"/>
      <c r="E146" s="38"/>
      <c r="F146" s="37"/>
      <c r="G146" s="39"/>
      <c r="H146" s="37"/>
      <c r="I146" s="37"/>
      <c r="J146" s="40">
        <f t="shared" si="4"/>
        <v>0</v>
      </c>
      <c r="K146" s="40">
        <f>IF(D146 &lt; CONFIG!$D$18,IF(E146&lt;&gt;0,(D146*(E146/100))+5),D146*(E146/100))*C146</f>
        <v>0</v>
      </c>
      <c r="L146" s="40">
        <f t="shared" si="5"/>
        <v>0</v>
      </c>
      <c r="M146" s="40">
        <f t="shared" si="3"/>
        <v>0</v>
      </c>
      <c r="N146" s="212"/>
      <c r="O146" s="4"/>
      <c r="P146" s="4"/>
      <c r="Q146" s="4"/>
      <c r="R146" s="4"/>
      <c r="S146" s="4"/>
      <c r="T146" s="4"/>
      <c r="U146" s="4"/>
    </row>
    <row r="147" spans="1:21" ht="21" customHeight="1" thickBot="1" x14ac:dyDescent="0.3">
      <c r="A147" s="21"/>
      <c r="B147" s="211"/>
      <c r="C147" s="38"/>
      <c r="D147" s="37"/>
      <c r="E147" s="38"/>
      <c r="F147" s="37"/>
      <c r="G147" s="39"/>
      <c r="H147" s="37"/>
      <c r="I147" s="37"/>
      <c r="J147" s="40">
        <f t="shared" si="4"/>
        <v>0</v>
      </c>
      <c r="K147" s="40">
        <f>IF(D147 &lt; CONFIG!$D$18,IF(E147&lt;&gt;0,(D147*(E147/100))+5),D147*(E147/100))*C147</f>
        <v>0</v>
      </c>
      <c r="L147" s="40">
        <f t="shared" si="5"/>
        <v>0</v>
      </c>
      <c r="M147" s="40">
        <f t="shared" si="3"/>
        <v>0</v>
      </c>
      <c r="N147" s="212"/>
      <c r="O147" s="4"/>
      <c r="P147" s="4"/>
      <c r="Q147" s="4"/>
      <c r="R147" s="4"/>
      <c r="S147" s="4"/>
      <c r="T147" s="4"/>
      <c r="U147" s="4"/>
    </row>
    <row r="148" spans="1:21" ht="21" customHeight="1" thickBot="1" x14ac:dyDescent="0.3">
      <c r="A148" s="21"/>
      <c r="B148" s="211"/>
      <c r="C148" s="38"/>
      <c r="D148" s="37"/>
      <c r="E148" s="38"/>
      <c r="F148" s="37"/>
      <c r="G148" s="39"/>
      <c r="H148" s="37"/>
      <c r="I148" s="37"/>
      <c r="J148" s="40">
        <f t="shared" si="4"/>
        <v>0</v>
      </c>
      <c r="K148" s="40">
        <f>IF(D148 &lt; CONFIG!$D$18,IF(E148&lt;&gt;0,(D148*(E148/100))+5),D148*(E148/100))*C148</f>
        <v>0</v>
      </c>
      <c r="L148" s="40">
        <f t="shared" si="5"/>
        <v>0</v>
      </c>
      <c r="M148" s="40">
        <f t="shared" si="3"/>
        <v>0</v>
      </c>
      <c r="N148" s="212"/>
      <c r="O148" s="4"/>
      <c r="P148" s="4"/>
      <c r="Q148" s="4"/>
      <c r="R148" s="4"/>
      <c r="S148" s="4"/>
      <c r="T148" s="4"/>
      <c r="U148" s="4"/>
    </row>
    <row r="149" spans="1:21" ht="21" customHeight="1" thickBot="1" x14ac:dyDescent="0.3">
      <c r="A149" s="21"/>
      <c r="B149" s="211"/>
      <c r="C149" s="38"/>
      <c r="D149" s="37"/>
      <c r="E149" s="38"/>
      <c r="F149" s="37"/>
      <c r="G149" s="39"/>
      <c r="H149" s="37"/>
      <c r="I149" s="37"/>
      <c r="J149" s="40">
        <f t="shared" si="4"/>
        <v>0</v>
      </c>
      <c r="K149" s="40">
        <f>IF(D149 &lt; CONFIG!$D$18,IF(E149&lt;&gt;0,(D149*(E149/100))+5),D149*(E149/100))*C149</f>
        <v>0</v>
      </c>
      <c r="L149" s="40">
        <f t="shared" si="5"/>
        <v>0</v>
      </c>
      <c r="M149" s="40">
        <f t="shared" si="3"/>
        <v>0</v>
      </c>
      <c r="N149" s="212"/>
      <c r="O149" s="4"/>
      <c r="P149" s="4"/>
      <c r="Q149" s="4"/>
      <c r="R149" s="4"/>
      <c r="S149" s="4"/>
      <c r="T149" s="4"/>
      <c r="U149" s="4"/>
    </row>
    <row r="150" spans="1:21" ht="21" customHeight="1" thickBot="1" x14ac:dyDescent="0.3">
      <c r="A150" s="21"/>
      <c r="B150" s="211"/>
      <c r="C150" s="38"/>
      <c r="D150" s="37"/>
      <c r="E150" s="38"/>
      <c r="F150" s="37"/>
      <c r="G150" s="39"/>
      <c r="H150" s="37"/>
      <c r="I150" s="37"/>
      <c r="J150" s="40">
        <f t="shared" si="4"/>
        <v>0</v>
      </c>
      <c r="K150" s="40">
        <f>IF(D150 &lt; CONFIG!$D$18,IF(E150&lt;&gt;0,(D150*(E150/100))+5),D150*(E150/100))*C150</f>
        <v>0</v>
      </c>
      <c r="L150" s="40">
        <f t="shared" si="5"/>
        <v>0</v>
      </c>
      <c r="M150" s="40">
        <f t="shared" si="3"/>
        <v>0</v>
      </c>
      <c r="N150" s="212"/>
      <c r="O150" s="4"/>
      <c r="P150" s="4"/>
      <c r="Q150" s="4"/>
      <c r="R150" s="4"/>
      <c r="S150" s="4"/>
      <c r="T150" s="4"/>
      <c r="U150" s="4"/>
    </row>
    <row r="151" spans="1:21" ht="21" customHeight="1" thickBot="1" x14ac:dyDescent="0.3">
      <c r="A151" s="21"/>
      <c r="B151" s="211"/>
      <c r="C151" s="38"/>
      <c r="D151" s="37"/>
      <c r="E151" s="38"/>
      <c r="F151" s="37"/>
      <c r="G151" s="39"/>
      <c r="H151" s="37"/>
      <c r="I151" s="37"/>
      <c r="J151" s="40">
        <f t="shared" si="4"/>
        <v>0</v>
      </c>
      <c r="K151" s="40">
        <f>IF(D151 &lt; CONFIG!$D$18,IF(E151&lt;&gt;0,(D151*(E151/100))+5),D151*(E151/100))*C151</f>
        <v>0</v>
      </c>
      <c r="L151" s="40">
        <f t="shared" si="5"/>
        <v>0</v>
      </c>
      <c r="M151" s="40">
        <f t="shared" si="3"/>
        <v>0</v>
      </c>
      <c r="N151" s="212"/>
      <c r="O151" s="4"/>
      <c r="P151" s="4"/>
      <c r="Q151" s="4"/>
      <c r="R151" s="4"/>
      <c r="S151" s="4"/>
      <c r="T151" s="4"/>
      <c r="U151" s="4"/>
    </row>
    <row r="152" spans="1:21" ht="21" customHeight="1" thickBot="1" x14ac:dyDescent="0.3">
      <c r="A152" s="21"/>
      <c r="B152" s="211"/>
      <c r="C152" s="38"/>
      <c r="D152" s="37"/>
      <c r="E152" s="38"/>
      <c r="F152" s="37"/>
      <c r="G152" s="39"/>
      <c r="H152" s="37"/>
      <c r="I152" s="37"/>
      <c r="J152" s="40">
        <f t="shared" si="4"/>
        <v>0</v>
      </c>
      <c r="K152" s="40">
        <f>IF(D152 &lt; CONFIG!$D$18,IF(E152&lt;&gt;0,(D152*(E152/100))+5),D152*(E152/100))*C152</f>
        <v>0</v>
      </c>
      <c r="L152" s="40">
        <f t="shared" si="5"/>
        <v>0</v>
      </c>
      <c r="M152" s="40">
        <f t="shared" si="3"/>
        <v>0</v>
      </c>
      <c r="N152" s="212"/>
      <c r="O152" s="4"/>
      <c r="P152" s="4"/>
      <c r="Q152" s="4"/>
      <c r="R152" s="4"/>
      <c r="S152" s="4"/>
      <c r="T152" s="4"/>
      <c r="U152" s="4"/>
    </row>
    <row r="153" spans="1:21" ht="21" customHeight="1" thickBot="1" x14ac:dyDescent="0.3">
      <c r="A153" s="21"/>
      <c r="B153" s="211"/>
      <c r="C153" s="38"/>
      <c r="D153" s="37"/>
      <c r="E153" s="38"/>
      <c r="F153" s="37"/>
      <c r="G153" s="39"/>
      <c r="H153" s="37"/>
      <c r="I153" s="37"/>
      <c r="J153" s="40">
        <f t="shared" si="4"/>
        <v>0</v>
      </c>
      <c r="K153" s="40">
        <f>IF(D153 &lt; CONFIG!$D$18,IF(E153&lt;&gt;0,(D153*(E153/100))+5),D153*(E153/100))*C153</f>
        <v>0</v>
      </c>
      <c r="L153" s="40">
        <f t="shared" si="5"/>
        <v>0</v>
      </c>
      <c r="M153" s="40">
        <f t="shared" si="3"/>
        <v>0</v>
      </c>
      <c r="N153" s="212"/>
      <c r="O153" s="4"/>
      <c r="P153" s="4"/>
      <c r="Q153" s="4"/>
      <c r="R153" s="4"/>
      <c r="S153" s="4"/>
      <c r="T153" s="4"/>
      <c r="U153" s="4"/>
    </row>
    <row r="154" spans="1:21" ht="21" customHeight="1" thickBot="1" x14ac:dyDescent="0.3">
      <c r="A154" s="21"/>
      <c r="B154" s="211"/>
      <c r="C154" s="38"/>
      <c r="D154" s="37"/>
      <c r="E154" s="38"/>
      <c r="F154" s="37"/>
      <c r="G154" s="39"/>
      <c r="H154" s="37"/>
      <c r="I154" s="37"/>
      <c r="J154" s="40">
        <f t="shared" si="4"/>
        <v>0</v>
      </c>
      <c r="K154" s="40">
        <f>IF(D154 &lt; CONFIG!$D$18,IF(E154&lt;&gt;0,(D154*(E154/100))+5),D154*(E154/100))*C154</f>
        <v>0</v>
      </c>
      <c r="L154" s="40">
        <f t="shared" si="5"/>
        <v>0</v>
      </c>
      <c r="M154" s="40">
        <f t="shared" si="3"/>
        <v>0</v>
      </c>
      <c r="N154" s="212"/>
      <c r="O154" s="4"/>
      <c r="P154" s="4"/>
      <c r="Q154" s="4"/>
      <c r="R154" s="4"/>
      <c r="S154" s="4"/>
      <c r="T154" s="4"/>
      <c r="U154" s="4"/>
    </row>
    <row r="155" spans="1:21" ht="21" customHeight="1" thickBot="1" x14ac:dyDescent="0.3">
      <c r="A155" s="21"/>
      <c r="B155" s="211"/>
      <c r="C155" s="38"/>
      <c r="D155" s="37"/>
      <c r="E155" s="38"/>
      <c r="F155" s="37"/>
      <c r="G155" s="39"/>
      <c r="H155" s="37"/>
      <c r="I155" s="37"/>
      <c r="J155" s="40">
        <f t="shared" si="4"/>
        <v>0</v>
      </c>
      <c r="K155" s="40">
        <f>IF(D155 &lt; CONFIG!$D$18,IF(E155&lt;&gt;0,(D155*(E155/100))+5),D155*(E155/100))*C155</f>
        <v>0</v>
      </c>
      <c r="L155" s="40">
        <f t="shared" si="5"/>
        <v>0</v>
      </c>
      <c r="M155" s="40">
        <f t="shared" si="3"/>
        <v>0</v>
      </c>
      <c r="N155" s="212"/>
      <c r="O155" s="4"/>
      <c r="P155" s="4"/>
      <c r="Q155" s="4"/>
      <c r="R155" s="4"/>
      <c r="S155" s="4"/>
      <c r="T155" s="4"/>
      <c r="U155" s="4"/>
    </row>
    <row r="156" spans="1:21" ht="21" customHeight="1" thickBot="1" x14ac:dyDescent="0.3">
      <c r="A156" s="21"/>
      <c r="B156" s="211"/>
      <c r="C156" s="38"/>
      <c r="D156" s="37"/>
      <c r="E156" s="38"/>
      <c r="F156" s="37"/>
      <c r="G156" s="39"/>
      <c r="H156" s="37"/>
      <c r="I156" s="37"/>
      <c r="J156" s="40">
        <f t="shared" si="4"/>
        <v>0</v>
      </c>
      <c r="K156" s="40">
        <f>IF(D156 &lt; CONFIG!$D$18,IF(E156&lt;&gt;0,(D156*(E156/100))+5),D156*(E156/100))*C156</f>
        <v>0</v>
      </c>
      <c r="L156" s="40">
        <f t="shared" si="5"/>
        <v>0</v>
      </c>
      <c r="M156" s="40">
        <f t="shared" si="3"/>
        <v>0</v>
      </c>
      <c r="N156" s="212"/>
      <c r="O156" s="4"/>
      <c r="P156" s="4"/>
      <c r="Q156" s="4"/>
      <c r="R156" s="4"/>
      <c r="S156" s="4"/>
      <c r="T156" s="4"/>
      <c r="U156" s="4"/>
    </row>
    <row r="157" spans="1:21" ht="21" customHeight="1" thickBot="1" x14ac:dyDescent="0.3">
      <c r="A157" s="21"/>
      <c r="B157" s="211"/>
      <c r="C157" s="38"/>
      <c r="D157" s="37"/>
      <c r="E157" s="38"/>
      <c r="F157" s="37"/>
      <c r="G157" s="39"/>
      <c r="H157" s="37"/>
      <c r="I157" s="37"/>
      <c r="J157" s="40">
        <f t="shared" si="4"/>
        <v>0</v>
      </c>
      <c r="K157" s="40">
        <f>IF(D157 &lt; CONFIG!$D$18,IF(E157&lt;&gt;0,(D157*(E157/100))+5),D157*(E157/100))*C157</f>
        <v>0</v>
      </c>
      <c r="L157" s="40">
        <f t="shared" si="5"/>
        <v>0</v>
      </c>
      <c r="M157" s="40">
        <f t="shared" si="3"/>
        <v>0</v>
      </c>
      <c r="N157" s="212"/>
      <c r="O157" s="4"/>
      <c r="P157" s="4"/>
      <c r="Q157" s="4"/>
      <c r="R157" s="4"/>
      <c r="S157" s="4"/>
      <c r="T157" s="4"/>
      <c r="U157" s="4"/>
    </row>
    <row r="158" spans="1:21" ht="21" customHeight="1" thickBot="1" x14ac:dyDescent="0.3">
      <c r="A158" s="21"/>
      <c r="B158" s="211"/>
      <c r="C158" s="38"/>
      <c r="D158" s="37"/>
      <c r="E158" s="38"/>
      <c r="F158" s="37"/>
      <c r="G158" s="39"/>
      <c r="H158" s="37"/>
      <c r="I158" s="37"/>
      <c r="J158" s="40">
        <f t="shared" si="4"/>
        <v>0</v>
      </c>
      <c r="K158" s="40">
        <f>IF(D158 &lt; CONFIG!$D$18,IF(E158&lt;&gt;0,(D158*(E158/100))+5),D158*(E158/100))*C158</f>
        <v>0</v>
      </c>
      <c r="L158" s="40">
        <f t="shared" si="5"/>
        <v>0</v>
      </c>
      <c r="M158" s="40">
        <f t="shared" si="3"/>
        <v>0</v>
      </c>
      <c r="N158" s="212"/>
      <c r="O158" s="4"/>
      <c r="P158" s="4"/>
      <c r="Q158" s="4"/>
      <c r="R158" s="4"/>
      <c r="S158" s="4"/>
      <c r="T158" s="4"/>
      <c r="U158" s="4"/>
    </row>
    <row r="159" spans="1:21" ht="21" customHeight="1" thickBot="1" x14ac:dyDescent="0.3">
      <c r="A159" s="21"/>
      <c r="B159" s="211"/>
      <c r="C159" s="38"/>
      <c r="D159" s="37"/>
      <c r="E159" s="38"/>
      <c r="F159" s="37"/>
      <c r="G159" s="39"/>
      <c r="H159" s="37"/>
      <c r="I159" s="37"/>
      <c r="J159" s="40">
        <f t="shared" si="4"/>
        <v>0</v>
      </c>
      <c r="K159" s="40">
        <f>IF(D159 &lt; CONFIG!$D$18,IF(E159&lt;&gt;0,(D159*(E159/100))+5),D159*(E159/100))*C159</f>
        <v>0</v>
      </c>
      <c r="L159" s="40">
        <f t="shared" si="5"/>
        <v>0</v>
      </c>
      <c r="M159" s="40">
        <f t="shared" si="3"/>
        <v>0</v>
      </c>
      <c r="N159" s="212"/>
      <c r="O159" s="4"/>
      <c r="P159" s="4"/>
      <c r="Q159" s="4"/>
      <c r="R159" s="4"/>
      <c r="S159" s="4"/>
      <c r="T159" s="4"/>
      <c r="U159" s="4"/>
    </row>
    <row r="160" spans="1:21" ht="21" customHeight="1" thickBot="1" x14ac:dyDescent="0.3">
      <c r="A160" s="21"/>
      <c r="B160" s="211"/>
      <c r="C160" s="38"/>
      <c r="D160" s="37"/>
      <c r="E160" s="38"/>
      <c r="F160" s="37"/>
      <c r="G160" s="39"/>
      <c r="H160" s="37"/>
      <c r="I160" s="37"/>
      <c r="J160" s="40">
        <f t="shared" si="4"/>
        <v>0</v>
      </c>
      <c r="K160" s="40">
        <f>IF(D160 &lt; CONFIG!$D$18,IF(E160&lt;&gt;0,(D160*(E160/100))+5),D160*(E160/100))*C160</f>
        <v>0</v>
      </c>
      <c r="L160" s="40">
        <f t="shared" si="5"/>
        <v>0</v>
      </c>
      <c r="M160" s="40">
        <f t="shared" si="3"/>
        <v>0</v>
      </c>
      <c r="N160" s="212"/>
      <c r="O160" s="4"/>
      <c r="P160" s="4"/>
      <c r="Q160" s="4"/>
      <c r="R160" s="4"/>
      <c r="S160" s="4"/>
      <c r="T160" s="4"/>
      <c r="U160" s="4"/>
    </row>
    <row r="161" spans="1:21" ht="21" customHeight="1" thickBot="1" x14ac:dyDescent="0.3">
      <c r="A161" s="21"/>
      <c r="B161" s="211"/>
      <c r="C161" s="38"/>
      <c r="D161" s="37"/>
      <c r="E161" s="38"/>
      <c r="F161" s="37"/>
      <c r="G161" s="39"/>
      <c r="H161" s="37"/>
      <c r="I161" s="37"/>
      <c r="J161" s="40">
        <f t="shared" si="4"/>
        <v>0</v>
      </c>
      <c r="K161" s="40">
        <f>IF(D161 &lt; CONFIG!$D$18,IF(E161&lt;&gt;0,(D161*(E161/100))+5),D161*(E161/100))*C161</f>
        <v>0</v>
      </c>
      <c r="L161" s="40">
        <f t="shared" si="5"/>
        <v>0</v>
      </c>
      <c r="M161" s="40">
        <f t="shared" si="3"/>
        <v>0</v>
      </c>
      <c r="N161" s="212"/>
      <c r="O161" s="4"/>
      <c r="P161" s="4"/>
      <c r="Q161" s="4"/>
      <c r="R161" s="4"/>
      <c r="S161" s="4"/>
      <c r="T161" s="4"/>
      <c r="U161" s="4"/>
    </row>
    <row r="162" spans="1:21" ht="21" customHeight="1" thickBot="1" x14ac:dyDescent="0.3">
      <c r="A162" s="21"/>
      <c r="B162" s="211"/>
      <c r="C162" s="38"/>
      <c r="D162" s="37"/>
      <c r="E162" s="38"/>
      <c r="F162" s="37"/>
      <c r="G162" s="39"/>
      <c r="H162" s="37"/>
      <c r="I162" s="37"/>
      <c r="J162" s="40">
        <f t="shared" si="4"/>
        <v>0</v>
      </c>
      <c r="K162" s="40">
        <f>IF(D162 &lt; CONFIG!$D$18,IF(E162&lt;&gt;0,(D162*(E162/100))+5),D162*(E162/100))*C162</f>
        <v>0</v>
      </c>
      <c r="L162" s="40">
        <f t="shared" si="5"/>
        <v>0</v>
      </c>
      <c r="M162" s="40">
        <f t="shared" si="3"/>
        <v>0</v>
      </c>
      <c r="N162" s="212"/>
      <c r="O162" s="4"/>
      <c r="P162" s="4"/>
      <c r="Q162" s="4"/>
      <c r="R162" s="4"/>
      <c r="S162" s="4"/>
      <c r="T162" s="4"/>
      <c r="U162" s="4"/>
    </row>
    <row r="163" spans="1:21" ht="21" customHeight="1" thickBot="1" x14ac:dyDescent="0.3">
      <c r="A163" s="21"/>
      <c r="B163" s="211"/>
      <c r="C163" s="38"/>
      <c r="D163" s="37"/>
      <c r="E163" s="38"/>
      <c r="F163" s="37"/>
      <c r="G163" s="39"/>
      <c r="H163" s="37"/>
      <c r="I163" s="37"/>
      <c r="J163" s="40">
        <f t="shared" si="4"/>
        <v>0</v>
      </c>
      <c r="K163" s="40">
        <f>IF(D163 &lt; CONFIG!$D$18,IF(E163&lt;&gt;0,(D163*(E163/100))+5),D163*(E163/100))*C163</f>
        <v>0</v>
      </c>
      <c r="L163" s="40">
        <f t="shared" si="5"/>
        <v>0</v>
      </c>
      <c r="M163" s="40">
        <f t="shared" ref="M163:M226" si="6">L163-(F163*C163)-I163</f>
        <v>0</v>
      </c>
      <c r="N163" s="212"/>
      <c r="O163" s="4"/>
      <c r="P163" s="4"/>
      <c r="Q163" s="4"/>
      <c r="R163" s="4"/>
      <c r="S163" s="4"/>
      <c r="T163" s="4"/>
      <c r="U163" s="4"/>
    </row>
    <row r="164" spans="1:21" ht="21" customHeight="1" thickBot="1" x14ac:dyDescent="0.3">
      <c r="A164" s="21"/>
      <c r="B164" s="211"/>
      <c r="C164" s="38"/>
      <c r="D164" s="37"/>
      <c r="E164" s="38"/>
      <c r="F164" s="37"/>
      <c r="G164" s="39"/>
      <c r="H164" s="37"/>
      <c r="I164" s="37"/>
      <c r="J164" s="40">
        <f t="shared" ref="J164:J227" si="7">(D164*C164)</f>
        <v>0</v>
      </c>
      <c r="K164" s="40">
        <f>IF(D164 &lt; CONFIG!$D$18,IF(E164&lt;&gt;0,(D164*(E164/100))+5),D164*(E164/100))*C164</f>
        <v>0</v>
      </c>
      <c r="L164" s="40">
        <f t="shared" ref="L164:L227" si="8">J164-K164-H164</f>
        <v>0</v>
      </c>
      <c r="M164" s="40">
        <f t="shared" si="6"/>
        <v>0</v>
      </c>
      <c r="N164" s="212"/>
      <c r="O164" s="4"/>
      <c r="P164" s="4"/>
      <c r="Q164" s="4"/>
      <c r="R164" s="4"/>
      <c r="S164" s="4"/>
      <c r="T164" s="4"/>
      <c r="U164" s="4"/>
    </row>
    <row r="165" spans="1:21" ht="21" customHeight="1" thickBot="1" x14ac:dyDescent="0.3">
      <c r="A165" s="21"/>
      <c r="B165" s="211"/>
      <c r="C165" s="38"/>
      <c r="D165" s="37"/>
      <c r="E165" s="38"/>
      <c r="F165" s="37"/>
      <c r="G165" s="39"/>
      <c r="H165" s="37"/>
      <c r="I165" s="37"/>
      <c r="J165" s="40">
        <f t="shared" si="7"/>
        <v>0</v>
      </c>
      <c r="K165" s="40">
        <f>IF(D165 &lt; CONFIG!$D$18,IF(E165&lt;&gt;0,(D165*(E165/100))+5),D165*(E165/100))*C165</f>
        <v>0</v>
      </c>
      <c r="L165" s="40">
        <f t="shared" si="8"/>
        <v>0</v>
      </c>
      <c r="M165" s="40">
        <f t="shared" si="6"/>
        <v>0</v>
      </c>
      <c r="N165" s="212"/>
      <c r="O165" s="4"/>
      <c r="P165" s="4"/>
      <c r="Q165" s="4"/>
      <c r="R165" s="4"/>
      <c r="S165" s="4"/>
      <c r="T165" s="4"/>
      <c r="U165" s="4"/>
    </row>
    <row r="166" spans="1:21" ht="21" customHeight="1" thickBot="1" x14ac:dyDescent="0.3">
      <c r="A166" s="21"/>
      <c r="B166" s="211"/>
      <c r="C166" s="38"/>
      <c r="D166" s="37"/>
      <c r="E166" s="38"/>
      <c r="F166" s="37"/>
      <c r="G166" s="39"/>
      <c r="H166" s="37"/>
      <c r="I166" s="37"/>
      <c r="J166" s="40">
        <f t="shared" si="7"/>
        <v>0</v>
      </c>
      <c r="K166" s="40">
        <f>IF(D166 &lt; CONFIG!$D$18,IF(E166&lt;&gt;0,(D166*(E166/100))+5),D166*(E166/100))*C166</f>
        <v>0</v>
      </c>
      <c r="L166" s="40">
        <f t="shared" si="8"/>
        <v>0</v>
      </c>
      <c r="M166" s="40">
        <f t="shared" si="6"/>
        <v>0</v>
      </c>
      <c r="N166" s="212"/>
      <c r="O166" s="4"/>
      <c r="P166" s="4"/>
      <c r="Q166" s="4"/>
      <c r="R166" s="4"/>
      <c r="S166" s="4"/>
      <c r="T166" s="4"/>
      <c r="U166" s="4"/>
    </row>
    <row r="167" spans="1:21" ht="21" customHeight="1" thickBot="1" x14ac:dyDescent="0.3">
      <c r="A167" s="21"/>
      <c r="B167" s="211"/>
      <c r="C167" s="38"/>
      <c r="D167" s="37"/>
      <c r="E167" s="38"/>
      <c r="F167" s="37"/>
      <c r="G167" s="39"/>
      <c r="H167" s="37"/>
      <c r="I167" s="37"/>
      <c r="J167" s="40">
        <f t="shared" si="7"/>
        <v>0</v>
      </c>
      <c r="K167" s="40">
        <f>IF(D167 &lt; CONFIG!$D$18,IF(E167&lt;&gt;0,(D167*(E167/100))+5),D167*(E167/100))*C167</f>
        <v>0</v>
      </c>
      <c r="L167" s="40">
        <f t="shared" si="8"/>
        <v>0</v>
      </c>
      <c r="M167" s="40">
        <f t="shared" si="6"/>
        <v>0</v>
      </c>
      <c r="N167" s="212"/>
      <c r="O167" s="4"/>
      <c r="P167" s="4"/>
      <c r="Q167" s="4"/>
      <c r="R167" s="4"/>
      <c r="S167" s="4"/>
      <c r="T167" s="4"/>
      <c r="U167" s="4"/>
    </row>
    <row r="168" spans="1:21" ht="21" customHeight="1" thickBot="1" x14ac:dyDescent="0.3">
      <c r="A168" s="21"/>
      <c r="B168" s="211"/>
      <c r="C168" s="38"/>
      <c r="D168" s="37"/>
      <c r="E168" s="38"/>
      <c r="F168" s="37"/>
      <c r="G168" s="39"/>
      <c r="H168" s="37"/>
      <c r="I168" s="37"/>
      <c r="J168" s="40">
        <f t="shared" si="7"/>
        <v>0</v>
      </c>
      <c r="K168" s="40">
        <f>IF(D168 &lt; CONFIG!$D$18,IF(E168&lt;&gt;0,(D168*(E168/100))+5),D168*(E168/100))*C168</f>
        <v>0</v>
      </c>
      <c r="L168" s="40">
        <f t="shared" si="8"/>
        <v>0</v>
      </c>
      <c r="M168" s="40">
        <f t="shared" si="6"/>
        <v>0</v>
      </c>
      <c r="N168" s="212"/>
      <c r="O168" s="4"/>
      <c r="P168" s="4"/>
      <c r="Q168" s="4"/>
      <c r="R168" s="4"/>
      <c r="S168" s="4"/>
      <c r="T168" s="4"/>
      <c r="U168" s="4"/>
    </row>
    <row r="169" spans="1:21" ht="21" customHeight="1" thickBot="1" x14ac:dyDescent="0.3">
      <c r="A169" s="21"/>
      <c r="B169" s="211"/>
      <c r="C169" s="38"/>
      <c r="D169" s="37"/>
      <c r="E169" s="38"/>
      <c r="F169" s="37"/>
      <c r="G169" s="39"/>
      <c r="H169" s="37"/>
      <c r="I169" s="37"/>
      <c r="J169" s="40">
        <f t="shared" si="7"/>
        <v>0</v>
      </c>
      <c r="K169" s="40">
        <f>IF(D169 &lt; CONFIG!$D$18,IF(E169&lt;&gt;0,(D169*(E169/100))+5),D169*(E169/100))*C169</f>
        <v>0</v>
      </c>
      <c r="L169" s="40">
        <f t="shared" si="8"/>
        <v>0</v>
      </c>
      <c r="M169" s="40">
        <f t="shared" si="6"/>
        <v>0</v>
      </c>
      <c r="N169" s="212"/>
      <c r="O169" s="4"/>
      <c r="P169" s="4"/>
      <c r="Q169" s="4"/>
      <c r="R169" s="4"/>
      <c r="S169" s="4"/>
      <c r="T169" s="4"/>
      <c r="U169" s="4"/>
    </row>
    <row r="170" spans="1:21" ht="21" customHeight="1" thickBot="1" x14ac:dyDescent="0.3">
      <c r="A170" s="21"/>
      <c r="B170" s="211"/>
      <c r="C170" s="38"/>
      <c r="D170" s="37"/>
      <c r="E170" s="38"/>
      <c r="F170" s="37"/>
      <c r="G170" s="39"/>
      <c r="H170" s="37"/>
      <c r="I170" s="37"/>
      <c r="J170" s="40">
        <f t="shared" si="7"/>
        <v>0</v>
      </c>
      <c r="K170" s="40">
        <f>IF(D170 &lt; CONFIG!$D$18,IF(E170&lt;&gt;0,(D170*(E170/100))+5),D170*(E170/100))*C170</f>
        <v>0</v>
      </c>
      <c r="L170" s="40">
        <f t="shared" si="8"/>
        <v>0</v>
      </c>
      <c r="M170" s="40">
        <f t="shared" si="6"/>
        <v>0</v>
      </c>
      <c r="N170" s="212"/>
      <c r="O170" s="4"/>
      <c r="P170" s="4"/>
      <c r="Q170" s="4"/>
      <c r="R170" s="4"/>
      <c r="S170" s="4"/>
      <c r="T170" s="4"/>
      <c r="U170" s="4"/>
    </row>
    <row r="171" spans="1:21" ht="21" customHeight="1" thickBot="1" x14ac:dyDescent="0.3">
      <c r="A171" s="21"/>
      <c r="B171" s="211"/>
      <c r="C171" s="38"/>
      <c r="D171" s="37"/>
      <c r="E171" s="38"/>
      <c r="F171" s="37"/>
      <c r="G171" s="39"/>
      <c r="H171" s="37"/>
      <c r="I171" s="37"/>
      <c r="J171" s="40">
        <f t="shared" si="7"/>
        <v>0</v>
      </c>
      <c r="K171" s="40">
        <f>IF(D171 &lt; CONFIG!$D$18,IF(E171&lt;&gt;0,(D171*(E171/100))+5),D171*(E171/100))*C171</f>
        <v>0</v>
      </c>
      <c r="L171" s="40">
        <f t="shared" si="8"/>
        <v>0</v>
      </c>
      <c r="M171" s="40">
        <f t="shared" si="6"/>
        <v>0</v>
      </c>
      <c r="N171" s="212"/>
      <c r="O171" s="4"/>
      <c r="P171" s="4"/>
      <c r="Q171" s="4"/>
      <c r="R171" s="4"/>
      <c r="S171" s="4"/>
      <c r="T171" s="4"/>
      <c r="U171" s="4"/>
    </row>
    <row r="172" spans="1:21" ht="21" customHeight="1" thickBot="1" x14ac:dyDescent="0.3">
      <c r="A172" s="21"/>
      <c r="B172" s="211"/>
      <c r="C172" s="38"/>
      <c r="D172" s="37"/>
      <c r="E172" s="38"/>
      <c r="F172" s="37"/>
      <c r="G172" s="39"/>
      <c r="H172" s="37"/>
      <c r="I172" s="37"/>
      <c r="J172" s="40">
        <f t="shared" si="7"/>
        <v>0</v>
      </c>
      <c r="K172" s="40">
        <f>IF(D172 &lt; CONFIG!$D$18,IF(E172&lt;&gt;0,(D172*(E172/100))+5),D172*(E172/100))*C172</f>
        <v>0</v>
      </c>
      <c r="L172" s="40">
        <f t="shared" si="8"/>
        <v>0</v>
      </c>
      <c r="M172" s="40">
        <f t="shared" si="6"/>
        <v>0</v>
      </c>
      <c r="N172" s="212"/>
      <c r="O172" s="4"/>
      <c r="P172" s="4"/>
      <c r="Q172" s="4"/>
      <c r="R172" s="4"/>
      <c r="S172" s="4"/>
      <c r="T172" s="4"/>
      <c r="U172" s="4"/>
    </row>
    <row r="173" spans="1:21" ht="21" customHeight="1" thickBot="1" x14ac:dyDescent="0.3">
      <c r="A173" s="21"/>
      <c r="B173" s="211"/>
      <c r="C173" s="38"/>
      <c r="D173" s="37"/>
      <c r="E173" s="38"/>
      <c r="F173" s="37"/>
      <c r="G173" s="39"/>
      <c r="H173" s="37"/>
      <c r="I173" s="37"/>
      <c r="J173" s="40">
        <f t="shared" si="7"/>
        <v>0</v>
      </c>
      <c r="K173" s="40">
        <f>IF(D173 &lt; CONFIG!$D$18,IF(E173&lt;&gt;0,(D173*(E173/100))+5),D173*(E173/100))*C173</f>
        <v>0</v>
      </c>
      <c r="L173" s="40">
        <f t="shared" si="8"/>
        <v>0</v>
      </c>
      <c r="M173" s="40">
        <f t="shared" si="6"/>
        <v>0</v>
      </c>
      <c r="N173" s="212"/>
      <c r="O173" s="4"/>
      <c r="P173" s="4"/>
      <c r="Q173" s="4"/>
      <c r="R173" s="4"/>
      <c r="S173" s="4"/>
      <c r="T173" s="4"/>
      <c r="U173" s="4"/>
    </row>
    <row r="174" spans="1:21" ht="21" customHeight="1" thickBot="1" x14ac:dyDescent="0.3">
      <c r="A174" s="21"/>
      <c r="B174" s="211"/>
      <c r="C174" s="38"/>
      <c r="D174" s="37"/>
      <c r="E174" s="38"/>
      <c r="F174" s="37"/>
      <c r="G174" s="39"/>
      <c r="H174" s="37"/>
      <c r="I174" s="37"/>
      <c r="J174" s="40">
        <f t="shared" si="7"/>
        <v>0</v>
      </c>
      <c r="K174" s="40">
        <f>IF(D174 &lt; CONFIG!$D$18,IF(E174&lt;&gt;0,(D174*(E174/100))+5),D174*(E174/100))*C174</f>
        <v>0</v>
      </c>
      <c r="L174" s="40">
        <f t="shared" si="8"/>
        <v>0</v>
      </c>
      <c r="M174" s="40">
        <f t="shared" si="6"/>
        <v>0</v>
      </c>
      <c r="N174" s="212"/>
      <c r="O174" s="4"/>
      <c r="P174" s="4"/>
      <c r="Q174" s="4"/>
      <c r="R174" s="4"/>
      <c r="S174" s="4"/>
      <c r="T174" s="4"/>
      <c r="U174" s="4"/>
    </row>
    <row r="175" spans="1:21" ht="21" customHeight="1" thickBot="1" x14ac:dyDescent="0.3">
      <c r="A175" s="21"/>
      <c r="B175" s="211"/>
      <c r="C175" s="38"/>
      <c r="D175" s="37"/>
      <c r="E175" s="38"/>
      <c r="F175" s="37"/>
      <c r="G175" s="39"/>
      <c r="H175" s="37"/>
      <c r="I175" s="37"/>
      <c r="J175" s="40">
        <f t="shared" si="7"/>
        <v>0</v>
      </c>
      <c r="K175" s="40">
        <f>IF(D175 &lt; CONFIG!$D$18,IF(E175&lt;&gt;0,(D175*(E175/100))+5),D175*(E175/100))*C175</f>
        <v>0</v>
      </c>
      <c r="L175" s="40">
        <f t="shared" si="8"/>
        <v>0</v>
      </c>
      <c r="M175" s="40">
        <f t="shared" si="6"/>
        <v>0</v>
      </c>
      <c r="N175" s="212"/>
      <c r="O175" s="4"/>
      <c r="P175" s="4"/>
      <c r="Q175" s="4"/>
      <c r="R175" s="4"/>
      <c r="S175" s="4"/>
      <c r="T175" s="4"/>
      <c r="U175" s="4"/>
    </row>
    <row r="176" spans="1:21" ht="21" customHeight="1" thickBot="1" x14ac:dyDescent="0.3">
      <c r="A176" s="21"/>
      <c r="B176" s="211"/>
      <c r="C176" s="38"/>
      <c r="D176" s="37"/>
      <c r="E176" s="38"/>
      <c r="F176" s="37"/>
      <c r="G176" s="39"/>
      <c r="H176" s="37"/>
      <c r="I176" s="37"/>
      <c r="J176" s="40">
        <f t="shared" si="7"/>
        <v>0</v>
      </c>
      <c r="K176" s="40">
        <f>IF(D176 &lt; CONFIG!$D$18,IF(E176&lt;&gt;0,(D176*(E176/100))+5),D176*(E176/100))*C176</f>
        <v>0</v>
      </c>
      <c r="L176" s="40">
        <f t="shared" si="8"/>
        <v>0</v>
      </c>
      <c r="M176" s="40">
        <f t="shared" si="6"/>
        <v>0</v>
      </c>
      <c r="N176" s="212"/>
      <c r="O176" s="4"/>
      <c r="P176" s="4"/>
      <c r="Q176" s="4"/>
      <c r="R176" s="4"/>
      <c r="S176" s="4"/>
      <c r="T176" s="4"/>
      <c r="U176" s="4"/>
    </row>
    <row r="177" spans="1:21" ht="21" customHeight="1" thickBot="1" x14ac:dyDescent="0.3">
      <c r="A177" s="21"/>
      <c r="B177" s="211"/>
      <c r="C177" s="38"/>
      <c r="D177" s="37"/>
      <c r="E177" s="38"/>
      <c r="F177" s="37"/>
      <c r="G177" s="39"/>
      <c r="H177" s="37"/>
      <c r="I177" s="37"/>
      <c r="J177" s="40">
        <f t="shared" si="7"/>
        <v>0</v>
      </c>
      <c r="K177" s="40">
        <f>IF(D177 &lt; CONFIG!$D$18,IF(E177&lt;&gt;0,(D177*(E177/100))+5),D177*(E177/100))*C177</f>
        <v>0</v>
      </c>
      <c r="L177" s="40">
        <f t="shared" si="8"/>
        <v>0</v>
      </c>
      <c r="M177" s="40">
        <f t="shared" si="6"/>
        <v>0</v>
      </c>
      <c r="N177" s="212"/>
      <c r="O177" s="4"/>
      <c r="P177" s="4"/>
      <c r="Q177" s="4"/>
      <c r="R177" s="4"/>
      <c r="S177" s="4"/>
      <c r="T177" s="4"/>
      <c r="U177" s="4"/>
    </row>
    <row r="178" spans="1:21" ht="21" customHeight="1" thickBot="1" x14ac:dyDescent="0.3">
      <c r="A178" s="21"/>
      <c r="B178" s="211"/>
      <c r="C178" s="38"/>
      <c r="D178" s="37"/>
      <c r="E178" s="38"/>
      <c r="F178" s="37"/>
      <c r="G178" s="39"/>
      <c r="H178" s="37"/>
      <c r="I178" s="37"/>
      <c r="J178" s="40">
        <f t="shared" si="7"/>
        <v>0</v>
      </c>
      <c r="K178" s="40">
        <f>IF(D178 &lt; CONFIG!$D$18,IF(E178&lt;&gt;0,(D178*(E178/100))+5),D178*(E178/100))*C178</f>
        <v>0</v>
      </c>
      <c r="L178" s="40">
        <f t="shared" si="8"/>
        <v>0</v>
      </c>
      <c r="M178" s="40">
        <f t="shared" si="6"/>
        <v>0</v>
      </c>
      <c r="N178" s="212"/>
      <c r="O178" s="4"/>
      <c r="P178" s="4"/>
      <c r="Q178" s="4"/>
      <c r="R178" s="4"/>
      <c r="S178" s="4"/>
      <c r="T178" s="4"/>
      <c r="U178" s="4"/>
    </row>
    <row r="179" spans="1:21" ht="21" customHeight="1" thickBot="1" x14ac:dyDescent="0.3">
      <c r="A179" s="21"/>
      <c r="B179" s="211"/>
      <c r="C179" s="38"/>
      <c r="D179" s="37"/>
      <c r="E179" s="38"/>
      <c r="F179" s="37"/>
      <c r="G179" s="39"/>
      <c r="H179" s="37"/>
      <c r="I179" s="37"/>
      <c r="J179" s="40">
        <f t="shared" si="7"/>
        <v>0</v>
      </c>
      <c r="K179" s="40">
        <f>IF(D179 &lt; CONFIG!$D$18,IF(E179&lt;&gt;0,(D179*(E179/100))+5),D179*(E179/100))*C179</f>
        <v>0</v>
      </c>
      <c r="L179" s="40">
        <f t="shared" si="8"/>
        <v>0</v>
      </c>
      <c r="M179" s="40">
        <f t="shared" si="6"/>
        <v>0</v>
      </c>
      <c r="N179" s="212"/>
      <c r="O179" s="4"/>
      <c r="P179" s="4"/>
      <c r="Q179" s="4"/>
      <c r="R179" s="4"/>
      <c r="S179" s="4"/>
      <c r="T179" s="4"/>
      <c r="U179" s="4"/>
    </row>
    <row r="180" spans="1:21" ht="21" customHeight="1" thickBot="1" x14ac:dyDescent="0.3">
      <c r="A180" s="21"/>
      <c r="B180" s="211"/>
      <c r="C180" s="38"/>
      <c r="D180" s="37"/>
      <c r="E180" s="38"/>
      <c r="F180" s="37"/>
      <c r="G180" s="39"/>
      <c r="H180" s="37"/>
      <c r="I180" s="37"/>
      <c r="J180" s="40">
        <f t="shared" si="7"/>
        <v>0</v>
      </c>
      <c r="K180" s="40">
        <f>IF(D180 &lt; CONFIG!$D$18,IF(E180&lt;&gt;0,(D180*(E180/100))+5),D180*(E180/100))*C180</f>
        <v>0</v>
      </c>
      <c r="L180" s="40">
        <f t="shared" si="8"/>
        <v>0</v>
      </c>
      <c r="M180" s="40">
        <f t="shared" si="6"/>
        <v>0</v>
      </c>
      <c r="N180" s="212"/>
      <c r="O180" s="4"/>
      <c r="P180" s="4"/>
      <c r="Q180" s="4"/>
      <c r="R180" s="4"/>
      <c r="S180" s="4"/>
      <c r="T180" s="4"/>
      <c r="U180" s="4"/>
    </row>
    <row r="181" spans="1:21" ht="21" customHeight="1" thickBot="1" x14ac:dyDescent="0.3">
      <c r="A181" s="21"/>
      <c r="B181" s="211"/>
      <c r="C181" s="38"/>
      <c r="D181" s="37"/>
      <c r="E181" s="38"/>
      <c r="F181" s="37"/>
      <c r="G181" s="39"/>
      <c r="H181" s="37"/>
      <c r="I181" s="37"/>
      <c r="J181" s="40">
        <f t="shared" si="7"/>
        <v>0</v>
      </c>
      <c r="K181" s="40">
        <f>IF(D181 &lt; CONFIG!$D$18,IF(E181&lt;&gt;0,(D181*(E181/100))+5),D181*(E181/100))*C181</f>
        <v>0</v>
      </c>
      <c r="L181" s="40">
        <f t="shared" si="8"/>
        <v>0</v>
      </c>
      <c r="M181" s="40">
        <f t="shared" si="6"/>
        <v>0</v>
      </c>
      <c r="N181" s="212"/>
      <c r="O181" s="4"/>
      <c r="P181" s="4"/>
      <c r="Q181" s="4"/>
      <c r="R181" s="4"/>
      <c r="S181" s="4"/>
      <c r="T181" s="4"/>
      <c r="U181" s="4"/>
    </row>
    <row r="182" spans="1:21" ht="21" customHeight="1" thickBot="1" x14ac:dyDescent="0.3">
      <c r="A182" s="21"/>
      <c r="B182" s="211"/>
      <c r="C182" s="38"/>
      <c r="D182" s="37"/>
      <c r="E182" s="38"/>
      <c r="F182" s="37"/>
      <c r="G182" s="39"/>
      <c r="H182" s="37"/>
      <c r="I182" s="37"/>
      <c r="J182" s="40">
        <f t="shared" si="7"/>
        <v>0</v>
      </c>
      <c r="K182" s="40">
        <f>IF(D182 &lt; CONFIG!$D$18,IF(E182&lt;&gt;0,(D182*(E182/100))+5),D182*(E182/100))*C182</f>
        <v>0</v>
      </c>
      <c r="L182" s="40">
        <f t="shared" si="8"/>
        <v>0</v>
      </c>
      <c r="M182" s="40">
        <f t="shared" si="6"/>
        <v>0</v>
      </c>
      <c r="N182" s="212"/>
      <c r="O182" s="4"/>
      <c r="P182" s="4"/>
      <c r="Q182" s="4"/>
      <c r="R182" s="4"/>
      <c r="S182" s="4"/>
      <c r="T182" s="4"/>
      <c r="U182" s="4"/>
    </row>
    <row r="183" spans="1:21" ht="21" customHeight="1" thickBot="1" x14ac:dyDescent="0.3">
      <c r="A183" s="21"/>
      <c r="B183" s="211"/>
      <c r="C183" s="38"/>
      <c r="D183" s="37"/>
      <c r="E183" s="38"/>
      <c r="F183" s="37"/>
      <c r="G183" s="39"/>
      <c r="H183" s="37"/>
      <c r="I183" s="37"/>
      <c r="J183" s="40">
        <f t="shared" si="7"/>
        <v>0</v>
      </c>
      <c r="K183" s="40">
        <f>IF(D183 &lt; CONFIG!$D$18,IF(E183&lt;&gt;0,(D183*(E183/100))+5),D183*(E183/100))*C183</f>
        <v>0</v>
      </c>
      <c r="L183" s="40">
        <f t="shared" si="8"/>
        <v>0</v>
      </c>
      <c r="M183" s="40">
        <f t="shared" si="6"/>
        <v>0</v>
      </c>
      <c r="N183" s="212"/>
      <c r="O183" s="4"/>
      <c r="P183" s="4"/>
      <c r="Q183" s="4"/>
      <c r="R183" s="4"/>
      <c r="S183" s="4"/>
      <c r="T183" s="4"/>
      <c r="U183" s="4"/>
    </row>
    <row r="184" spans="1:21" ht="21" customHeight="1" thickBot="1" x14ac:dyDescent="0.3">
      <c r="A184" s="21"/>
      <c r="B184" s="211"/>
      <c r="C184" s="38"/>
      <c r="D184" s="37"/>
      <c r="E184" s="38"/>
      <c r="F184" s="37"/>
      <c r="G184" s="39"/>
      <c r="H184" s="37"/>
      <c r="I184" s="37"/>
      <c r="J184" s="40">
        <f t="shared" si="7"/>
        <v>0</v>
      </c>
      <c r="K184" s="40">
        <f>IF(D184 &lt; CONFIG!$D$18,IF(E184&lt;&gt;0,(D184*(E184/100))+5),D184*(E184/100))*C184</f>
        <v>0</v>
      </c>
      <c r="L184" s="40">
        <f t="shared" si="8"/>
        <v>0</v>
      </c>
      <c r="M184" s="40">
        <f t="shared" si="6"/>
        <v>0</v>
      </c>
      <c r="N184" s="212"/>
      <c r="O184" s="4"/>
      <c r="P184" s="4"/>
      <c r="Q184" s="4"/>
      <c r="R184" s="4"/>
      <c r="S184" s="4"/>
      <c r="T184" s="4"/>
      <c r="U184" s="4"/>
    </row>
    <row r="185" spans="1:21" ht="21" customHeight="1" thickBot="1" x14ac:dyDescent="0.3">
      <c r="A185" s="21"/>
      <c r="B185" s="211"/>
      <c r="C185" s="38"/>
      <c r="D185" s="37"/>
      <c r="E185" s="38"/>
      <c r="F185" s="37"/>
      <c r="G185" s="39"/>
      <c r="H185" s="37"/>
      <c r="I185" s="37"/>
      <c r="J185" s="40">
        <f t="shared" si="7"/>
        <v>0</v>
      </c>
      <c r="K185" s="40">
        <f>IF(D185 &lt; CONFIG!$D$18,IF(E185&lt;&gt;0,(D185*(E185/100))+5),D185*(E185/100))*C185</f>
        <v>0</v>
      </c>
      <c r="L185" s="40">
        <f t="shared" si="8"/>
        <v>0</v>
      </c>
      <c r="M185" s="40">
        <f t="shared" si="6"/>
        <v>0</v>
      </c>
      <c r="N185" s="212"/>
      <c r="O185" s="4"/>
      <c r="P185" s="4"/>
      <c r="Q185" s="4"/>
      <c r="R185" s="4"/>
      <c r="S185" s="4"/>
      <c r="T185" s="4"/>
      <c r="U185" s="4"/>
    </row>
    <row r="186" spans="1:21" ht="21" customHeight="1" thickBot="1" x14ac:dyDescent="0.3">
      <c r="A186" s="21"/>
      <c r="B186" s="211"/>
      <c r="C186" s="38"/>
      <c r="D186" s="37"/>
      <c r="E186" s="38"/>
      <c r="F186" s="37"/>
      <c r="G186" s="39"/>
      <c r="H186" s="37"/>
      <c r="I186" s="37"/>
      <c r="J186" s="40">
        <f t="shared" si="7"/>
        <v>0</v>
      </c>
      <c r="K186" s="40">
        <f>IF(D186 &lt; CONFIG!$D$18,IF(E186&lt;&gt;0,(D186*(E186/100))+5),D186*(E186/100))*C186</f>
        <v>0</v>
      </c>
      <c r="L186" s="40">
        <f t="shared" si="8"/>
        <v>0</v>
      </c>
      <c r="M186" s="40">
        <f t="shared" si="6"/>
        <v>0</v>
      </c>
      <c r="N186" s="212"/>
      <c r="O186" s="4"/>
      <c r="P186" s="4"/>
      <c r="Q186" s="4"/>
      <c r="R186" s="4"/>
      <c r="S186" s="4"/>
      <c r="T186" s="4"/>
      <c r="U186" s="4"/>
    </row>
    <row r="187" spans="1:21" ht="21" customHeight="1" thickBot="1" x14ac:dyDescent="0.3">
      <c r="A187" s="21"/>
      <c r="B187" s="211"/>
      <c r="C187" s="38"/>
      <c r="D187" s="37"/>
      <c r="E187" s="38"/>
      <c r="F187" s="37"/>
      <c r="G187" s="39"/>
      <c r="H187" s="37"/>
      <c r="I187" s="37"/>
      <c r="J187" s="40">
        <f t="shared" si="7"/>
        <v>0</v>
      </c>
      <c r="K187" s="40">
        <f>IF(D187 &lt; CONFIG!$D$18,IF(E187&lt;&gt;0,(D187*(E187/100))+5),D187*(E187/100))*C187</f>
        <v>0</v>
      </c>
      <c r="L187" s="40">
        <f t="shared" si="8"/>
        <v>0</v>
      </c>
      <c r="M187" s="40">
        <f t="shared" si="6"/>
        <v>0</v>
      </c>
      <c r="N187" s="212"/>
      <c r="O187" s="4"/>
      <c r="P187" s="4"/>
      <c r="Q187" s="4"/>
      <c r="R187" s="4"/>
      <c r="S187" s="4"/>
      <c r="T187" s="4"/>
      <c r="U187" s="4"/>
    </row>
    <row r="188" spans="1:21" ht="21" customHeight="1" thickBot="1" x14ac:dyDescent="0.3">
      <c r="A188" s="21"/>
      <c r="B188" s="211"/>
      <c r="C188" s="38"/>
      <c r="D188" s="37"/>
      <c r="E188" s="38"/>
      <c r="F188" s="37"/>
      <c r="G188" s="39"/>
      <c r="H188" s="37"/>
      <c r="I188" s="37"/>
      <c r="J188" s="40">
        <f t="shared" si="7"/>
        <v>0</v>
      </c>
      <c r="K188" s="40">
        <f>IF(D188 &lt; CONFIG!$D$18,IF(E188&lt;&gt;0,(D188*(E188/100))+5),D188*(E188/100))*C188</f>
        <v>0</v>
      </c>
      <c r="L188" s="40">
        <f t="shared" si="8"/>
        <v>0</v>
      </c>
      <c r="M188" s="40">
        <f t="shared" si="6"/>
        <v>0</v>
      </c>
      <c r="N188" s="212"/>
      <c r="O188" s="4"/>
      <c r="P188" s="4"/>
      <c r="Q188" s="4"/>
      <c r="R188" s="4"/>
      <c r="S188" s="4"/>
      <c r="T188" s="4"/>
      <c r="U188" s="4"/>
    </row>
    <row r="189" spans="1:21" ht="21" customHeight="1" thickBot="1" x14ac:dyDescent="0.3">
      <c r="A189" s="21"/>
      <c r="B189" s="211"/>
      <c r="C189" s="38"/>
      <c r="D189" s="37"/>
      <c r="E189" s="38"/>
      <c r="F189" s="37"/>
      <c r="G189" s="39"/>
      <c r="H189" s="37"/>
      <c r="I189" s="37"/>
      <c r="J189" s="40">
        <f t="shared" si="7"/>
        <v>0</v>
      </c>
      <c r="K189" s="40">
        <f>IF(D189 &lt; CONFIG!$D$18,IF(E189&lt;&gt;0,(D189*(E189/100))+5),D189*(E189/100))*C189</f>
        <v>0</v>
      </c>
      <c r="L189" s="40">
        <f t="shared" si="8"/>
        <v>0</v>
      </c>
      <c r="M189" s="40">
        <f t="shared" si="6"/>
        <v>0</v>
      </c>
      <c r="N189" s="212"/>
      <c r="O189" s="4"/>
      <c r="P189" s="4"/>
      <c r="Q189" s="4"/>
      <c r="R189" s="4"/>
      <c r="S189" s="4"/>
      <c r="T189" s="4"/>
      <c r="U189" s="4"/>
    </row>
    <row r="190" spans="1:21" ht="21" customHeight="1" thickBot="1" x14ac:dyDescent="0.3">
      <c r="A190" s="21"/>
      <c r="B190" s="211"/>
      <c r="C190" s="38"/>
      <c r="D190" s="37"/>
      <c r="E190" s="38"/>
      <c r="F190" s="37"/>
      <c r="G190" s="39"/>
      <c r="H190" s="37"/>
      <c r="I190" s="37"/>
      <c r="J190" s="40">
        <f t="shared" si="7"/>
        <v>0</v>
      </c>
      <c r="K190" s="40">
        <f>IF(D190 &lt; CONFIG!$D$18,IF(E190&lt;&gt;0,(D190*(E190/100))+5),D190*(E190/100))*C190</f>
        <v>0</v>
      </c>
      <c r="L190" s="40">
        <f t="shared" si="8"/>
        <v>0</v>
      </c>
      <c r="M190" s="40">
        <f t="shared" si="6"/>
        <v>0</v>
      </c>
      <c r="N190" s="212"/>
      <c r="O190" s="4"/>
      <c r="P190" s="4"/>
      <c r="Q190" s="4"/>
      <c r="R190" s="4"/>
      <c r="S190" s="4"/>
      <c r="T190" s="4"/>
      <c r="U190" s="4"/>
    </row>
    <row r="191" spans="1:21" ht="21" customHeight="1" thickBot="1" x14ac:dyDescent="0.3">
      <c r="A191" s="21"/>
      <c r="B191" s="211"/>
      <c r="C191" s="38"/>
      <c r="D191" s="37"/>
      <c r="E191" s="38"/>
      <c r="F191" s="37"/>
      <c r="G191" s="39"/>
      <c r="H191" s="37"/>
      <c r="I191" s="37"/>
      <c r="J191" s="40">
        <f t="shared" si="7"/>
        <v>0</v>
      </c>
      <c r="K191" s="40">
        <f>IF(D191 &lt; CONFIG!$D$18,IF(E191&lt;&gt;0,(D191*(E191/100))+5),D191*(E191/100))*C191</f>
        <v>0</v>
      </c>
      <c r="L191" s="40">
        <f t="shared" si="8"/>
        <v>0</v>
      </c>
      <c r="M191" s="40">
        <f t="shared" si="6"/>
        <v>0</v>
      </c>
      <c r="N191" s="212"/>
      <c r="O191" s="4"/>
      <c r="P191" s="4"/>
      <c r="Q191" s="4"/>
      <c r="R191" s="4"/>
      <c r="S191" s="4"/>
      <c r="T191" s="4"/>
      <c r="U191" s="4"/>
    </row>
    <row r="192" spans="1:21" ht="21" customHeight="1" thickBot="1" x14ac:dyDescent="0.3">
      <c r="A192" s="21"/>
      <c r="B192" s="211"/>
      <c r="C192" s="38"/>
      <c r="D192" s="37"/>
      <c r="E192" s="38"/>
      <c r="F192" s="37"/>
      <c r="G192" s="39"/>
      <c r="H192" s="37"/>
      <c r="I192" s="37"/>
      <c r="J192" s="40">
        <f t="shared" si="7"/>
        <v>0</v>
      </c>
      <c r="K192" s="40">
        <f>IF(D192 &lt; CONFIG!$D$18,IF(E192&lt;&gt;0,(D192*(E192/100))+5),D192*(E192/100))*C192</f>
        <v>0</v>
      </c>
      <c r="L192" s="40">
        <f t="shared" si="8"/>
        <v>0</v>
      </c>
      <c r="M192" s="40">
        <f t="shared" si="6"/>
        <v>0</v>
      </c>
      <c r="N192" s="212"/>
      <c r="O192" s="4"/>
      <c r="P192" s="4"/>
      <c r="Q192" s="4"/>
      <c r="R192" s="4"/>
      <c r="S192" s="4"/>
      <c r="T192" s="4"/>
      <c r="U192" s="4"/>
    </row>
    <row r="193" spans="1:21" ht="21" customHeight="1" thickBot="1" x14ac:dyDescent="0.3">
      <c r="A193" s="21"/>
      <c r="B193" s="211"/>
      <c r="C193" s="38"/>
      <c r="D193" s="37"/>
      <c r="E193" s="38"/>
      <c r="F193" s="37"/>
      <c r="G193" s="39"/>
      <c r="H193" s="37"/>
      <c r="I193" s="37"/>
      <c r="J193" s="40">
        <f t="shared" si="7"/>
        <v>0</v>
      </c>
      <c r="K193" s="40">
        <f>IF(D193 &lt; CONFIG!$D$18,IF(E193&lt;&gt;0,(D193*(E193/100))+5),D193*(E193/100))*C193</f>
        <v>0</v>
      </c>
      <c r="L193" s="40">
        <f t="shared" si="8"/>
        <v>0</v>
      </c>
      <c r="M193" s="40">
        <f t="shared" si="6"/>
        <v>0</v>
      </c>
      <c r="N193" s="212"/>
      <c r="O193" s="4"/>
      <c r="P193" s="4"/>
      <c r="Q193" s="4"/>
      <c r="R193" s="4"/>
      <c r="S193" s="4"/>
      <c r="T193" s="4"/>
      <c r="U193" s="4"/>
    </row>
    <row r="194" spans="1:21" ht="21" customHeight="1" thickBot="1" x14ac:dyDescent="0.3">
      <c r="A194" s="21"/>
      <c r="B194" s="211"/>
      <c r="C194" s="38"/>
      <c r="D194" s="37"/>
      <c r="E194" s="38"/>
      <c r="F194" s="37"/>
      <c r="G194" s="39"/>
      <c r="H194" s="37"/>
      <c r="I194" s="37"/>
      <c r="J194" s="40">
        <f t="shared" si="7"/>
        <v>0</v>
      </c>
      <c r="K194" s="40">
        <f>IF(D194 &lt; CONFIG!$D$18,IF(E194&lt;&gt;0,(D194*(E194/100))+5),D194*(E194/100))*C194</f>
        <v>0</v>
      </c>
      <c r="L194" s="40">
        <f t="shared" si="8"/>
        <v>0</v>
      </c>
      <c r="M194" s="40">
        <f t="shared" si="6"/>
        <v>0</v>
      </c>
      <c r="N194" s="212"/>
      <c r="O194" s="4"/>
      <c r="P194" s="4"/>
      <c r="Q194" s="4"/>
      <c r="R194" s="4"/>
      <c r="S194" s="4"/>
      <c r="T194" s="4"/>
      <c r="U194" s="4"/>
    </row>
    <row r="195" spans="1:21" ht="21" customHeight="1" thickBot="1" x14ac:dyDescent="0.3">
      <c r="A195" s="21"/>
      <c r="B195" s="211"/>
      <c r="C195" s="38"/>
      <c r="D195" s="37"/>
      <c r="E195" s="38"/>
      <c r="F195" s="37"/>
      <c r="G195" s="39"/>
      <c r="H195" s="37"/>
      <c r="I195" s="37"/>
      <c r="J195" s="40">
        <f t="shared" si="7"/>
        <v>0</v>
      </c>
      <c r="K195" s="40">
        <f>IF(D195 &lt; CONFIG!$D$18,IF(E195&lt;&gt;0,(D195*(E195/100))+5),D195*(E195/100))*C195</f>
        <v>0</v>
      </c>
      <c r="L195" s="40">
        <f t="shared" si="8"/>
        <v>0</v>
      </c>
      <c r="M195" s="40">
        <f t="shared" si="6"/>
        <v>0</v>
      </c>
      <c r="N195" s="212"/>
      <c r="O195" s="4"/>
      <c r="P195" s="4"/>
      <c r="Q195" s="4"/>
      <c r="R195" s="4"/>
      <c r="S195" s="4"/>
      <c r="T195" s="4"/>
      <c r="U195" s="4"/>
    </row>
    <row r="196" spans="1:21" ht="21" customHeight="1" thickBot="1" x14ac:dyDescent="0.3">
      <c r="A196" s="21"/>
      <c r="B196" s="211"/>
      <c r="C196" s="38"/>
      <c r="D196" s="37"/>
      <c r="E196" s="38"/>
      <c r="F196" s="37"/>
      <c r="G196" s="39"/>
      <c r="H196" s="37"/>
      <c r="I196" s="37"/>
      <c r="J196" s="40">
        <f t="shared" si="7"/>
        <v>0</v>
      </c>
      <c r="K196" s="40">
        <f>IF(D196 &lt; CONFIG!$D$18,IF(E196&lt;&gt;0,(D196*(E196/100))+5),D196*(E196/100))*C196</f>
        <v>0</v>
      </c>
      <c r="L196" s="40">
        <f t="shared" si="8"/>
        <v>0</v>
      </c>
      <c r="M196" s="40">
        <f t="shared" si="6"/>
        <v>0</v>
      </c>
      <c r="N196" s="212"/>
      <c r="O196" s="4"/>
      <c r="P196" s="4"/>
      <c r="Q196" s="4"/>
      <c r="R196" s="4"/>
      <c r="S196" s="4"/>
      <c r="T196" s="4"/>
      <c r="U196" s="4"/>
    </row>
    <row r="197" spans="1:21" ht="21" customHeight="1" thickBot="1" x14ac:dyDescent="0.3">
      <c r="A197" s="21"/>
      <c r="B197" s="211"/>
      <c r="C197" s="38"/>
      <c r="D197" s="37"/>
      <c r="E197" s="38"/>
      <c r="F197" s="37"/>
      <c r="G197" s="39"/>
      <c r="H197" s="37"/>
      <c r="I197" s="37"/>
      <c r="J197" s="40">
        <f t="shared" si="7"/>
        <v>0</v>
      </c>
      <c r="K197" s="40">
        <f>IF(D197 &lt; CONFIG!$D$18,IF(E197&lt;&gt;0,(D197*(E197/100))+5),D197*(E197/100))*C197</f>
        <v>0</v>
      </c>
      <c r="L197" s="40">
        <f t="shared" si="8"/>
        <v>0</v>
      </c>
      <c r="M197" s="40">
        <f t="shared" si="6"/>
        <v>0</v>
      </c>
      <c r="N197" s="212"/>
      <c r="O197" s="4"/>
      <c r="P197" s="4"/>
      <c r="Q197" s="4"/>
      <c r="R197" s="4"/>
      <c r="S197" s="4"/>
      <c r="T197" s="4"/>
      <c r="U197" s="4"/>
    </row>
    <row r="198" spans="1:21" ht="21" customHeight="1" thickBot="1" x14ac:dyDescent="0.3">
      <c r="A198" s="21"/>
      <c r="B198" s="211"/>
      <c r="C198" s="38"/>
      <c r="D198" s="37"/>
      <c r="E198" s="38"/>
      <c r="F198" s="37"/>
      <c r="G198" s="39"/>
      <c r="H198" s="37"/>
      <c r="I198" s="37"/>
      <c r="J198" s="40">
        <f t="shared" si="7"/>
        <v>0</v>
      </c>
      <c r="K198" s="40">
        <f>IF(D198 &lt; CONFIG!$D$18,IF(E198&lt;&gt;0,(D198*(E198/100))+5),D198*(E198/100))*C198</f>
        <v>0</v>
      </c>
      <c r="L198" s="40">
        <f t="shared" si="8"/>
        <v>0</v>
      </c>
      <c r="M198" s="40">
        <f t="shared" si="6"/>
        <v>0</v>
      </c>
      <c r="N198" s="212"/>
      <c r="O198" s="4"/>
      <c r="P198" s="4"/>
      <c r="Q198" s="4"/>
      <c r="R198" s="4"/>
      <c r="S198" s="4"/>
      <c r="T198" s="4"/>
      <c r="U198" s="4"/>
    </row>
    <row r="199" spans="1:21" ht="21" customHeight="1" thickBot="1" x14ac:dyDescent="0.3">
      <c r="A199" s="21"/>
      <c r="B199" s="211"/>
      <c r="C199" s="38"/>
      <c r="D199" s="37"/>
      <c r="E199" s="38"/>
      <c r="F199" s="37"/>
      <c r="G199" s="39"/>
      <c r="H199" s="37"/>
      <c r="I199" s="37"/>
      <c r="J199" s="40">
        <f t="shared" si="7"/>
        <v>0</v>
      </c>
      <c r="K199" s="40">
        <f>IF(D199 &lt; CONFIG!$D$18,IF(E199&lt;&gt;0,(D199*(E199/100))+5),D199*(E199/100))*C199</f>
        <v>0</v>
      </c>
      <c r="L199" s="40">
        <f t="shared" si="8"/>
        <v>0</v>
      </c>
      <c r="M199" s="40">
        <f t="shared" si="6"/>
        <v>0</v>
      </c>
      <c r="N199" s="212" t="s">
        <v>17</v>
      </c>
      <c r="O199" s="4"/>
      <c r="P199" s="4"/>
      <c r="Q199" s="4"/>
      <c r="R199" s="4"/>
      <c r="S199" s="4"/>
      <c r="T199" s="4"/>
      <c r="U199" s="4"/>
    </row>
    <row r="200" spans="1:21" ht="21" customHeight="1" thickBot="1" x14ac:dyDescent="0.3">
      <c r="A200" s="21"/>
      <c r="B200" s="211"/>
      <c r="C200" s="38"/>
      <c r="D200" s="37"/>
      <c r="E200" s="38"/>
      <c r="F200" s="37"/>
      <c r="G200" s="39"/>
      <c r="H200" s="37"/>
      <c r="I200" s="37"/>
      <c r="J200" s="40">
        <f t="shared" si="7"/>
        <v>0</v>
      </c>
      <c r="K200" s="40">
        <f>IF(D200 &lt; CONFIG!$D$18,IF(E200&lt;&gt;0,(D200*(E200/100))+5),D200*(E200/100))*C200</f>
        <v>0</v>
      </c>
      <c r="L200" s="40">
        <f t="shared" si="8"/>
        <v>0</v>
      </c>
      <c r="M200" s="40">
        <f t="shared" si="6"/>
        <v>0</v>
      </c>
      <c r="N200" s="212" t="s">
        <v>17</v>
      </c>
      <c r="O200" s="4"/>
      <c r="P200" s="4"/>
      <c r="Q200" s="4"/>
      <c r="R200" s="4"/>
      <c r="S200" s="4"/>
      <c r="T200" s="4"/>
      <c r="U200" s="4"/>
    </row>
    <row r="201" spans="1:21" ht="21" customHeight="1" thickBot="1" x14ac:dyDescent="0.3">
      <c r="A201" s="21"/>
      <c r="B201" s="211"/>
      <c r="C201" s="38"/>
      <c r="D201" s="37"/>
      <c r="E201" s="38"/>
      <c r="F201" s="37"/>
      <c r="G201" s="39"/>
      <c r="H201" s="37"/>
      <c r="I201" s="37"/>
      <c r="J201" s="40">
        <f t="shared" si="7"/>
        <v>0</v>
      </c>
      <c r="K201" s="40">
        <f>IF(D201 &lt; CONFIG!$D$18,IF(E201&lt;&gt;0,(D201*(E201/100))+5),D201*(E201/100))*C201</f>
        <v>0</v>
      </c>
      <c r="L201" s="40">
        <f t="shared" si="8"/>
        <v>0</v>
      </c>
      <c r="M201" s="40">
        <f t="shared" si="6"/>
        <v>0</v>
      </c>
      <c r="N201" s="212" t="s">
        <v>17</v>
      </c>
      <c r="O201" s="4"/>
      <c r="P201" s="4"/>
      <c r="Q201" s="4"/>
      <c r="R201" s="4"/>
      <c r="S201" s="4"/>
      <c r="T201" s="4"/>
      <c r="U201" s="4"/>
    </row>
    <row r="202" spans="1:21" ht="21" customHeight="1" thickBot="1" x14ac:dyDescent="0.3">
      <c r="A202" s="21"/>
      <c r="B202" s="211"/>
      <c r="C202" s="38"/>
      <c r="D202" s="37"/>
      <c r="E202" s="38"/>
      <c r="F202" s="37"/>
      <c r="G202" s="39"/>
      <c r="H202" s="37"/>
      <c r="I202" s="37"/>
      <c r="J202" s="40">
        <f t="shared" si="7"/>
        <v>0</v>
      </c>
      <c r="K202" s="40">
        <f>IF(D202 &lt; CONFIG!$D$18,IF(E202&lt;&gt;0,(D202*(E202/100))+5),D202*(E202/100))*C202</f>
        <v>0</v>
      </c>
      <c r="L202" s="40">
        <f t="shared" si="8"/>
        <v>0</v>
      </c>
      <c r="M202" s="40">
        <f t="shared" si="6"/>
        <v>0</v>
      </c>
      <c r="N202" s="212" t="s">
        <v>17</v>
      </c>
      <c r="O202" s="4"/>
      <c r="P202" s="4"/>
      <c r="Q202" s="4"/>
      <c r="R202" s="4"/>
      <c r="S202" s="4"/>
      <c r="T202" s="4"/>
      <c r="U202" s="4"/>
    </row>
    <row r="203" spans="1:21" ht="21" customHeight="1" thickBot="1" x14ac:dyDescent="0.3">
      <c r="A203" s="21"/>
      <c r="B203" s="211"/>
      <c r="C203" s="38"/>
      <c r="D203" s="37"/>
      <c r="E203" s="38"/>
      <c r="F203" s="37"/>
      <c r="G203" s="39"/>
      <c r="H203" s="37"/>
      <c r="I203" s="37"/>
      <c r="J203" s="40">
        <f t="shared" si="7"/>
        <v>0</v>
      </c>
      <c r="K203" s="40">
        <f>IF(D203 &lt; CONFIG!$D$18,IF(E203&lt;&gt;0,(D203*(E203/100))+5),D203*(E203/100))*C203</f>
        <v>0</v>
      </c>
      <c r="L203" s="40">
        <f t="shared" si="8"/>
        <v>0</v>
      </c>
      <c r="M203" s="40">
        <f t="shared" si="6"/>
        <v>0</v>
      </c>
      <c r="N203" s="212" t="s">
        <v>17</v>
      </c>
      <c r="O203" s="4"/>
      <c r="P203" s="4"/>
      <c r="Q203" s="4"/>
      <c r="R203" s="4"/>
      <c r="S203" s="4"/>
      <c r="T203" s="4"/>
      <c r="U203" s="4"/>
    </row>
    <row r="204" spans="1:21" ht="21" customHeight="1" thickBot="1" x14ac:dyDescent="0.3">
      <c r="A204" s="21"/>
      <c r="B204" s="211"/>
      <c r="C204" s="38"/>
      <c r="D204" s="37"/>
      <c r="E204" s="38"/>
      <c r="F204" s="37"/>
      <c r="G204" s="39"/>
      <c r="H204" s="37"/>
      <c r="I204" s="37"/>
      <c r="J204" s="40">
        <f t="shared" si="7"/>
        <v>0</v>
      </c>
      <c r="K204" s="40">
        <f>IF(D204 &lt; CONFIG!$D$18,IF(E204&lt;&gt;0,(D204*(E204/100))+5),D204*(E204/100))*C204</f>
        <v>0</v>
      </c>
      <c r="L204" s="40">
        <f t="shared" si="8"/>
        <v>0</v>
      </c>
      <c r="M204" s="40">
        <f t="shared" si="6"/>
        <v>0</v>
      </c>
      <c r="N204" s="212" t="s">
        <v>17</v>
      </c>
      <c r="O204" s="4"/>
      <c r="P204" s="4"/>
      <c r="Q204" s="4"/>
      <c r="R204" s="4"/>
      <c r="S204" s="4"/>
      <c r="T204" s="4"/>
      <c r="U204" s="4"/>
    </row>
    <row r="205" spans="1:21" ht="21" customHeight="1" thickBot="1" x14ac:dyDescent="0.3">
      <c r="A205" s="21"/>
      <c r="B205" s="211"/>
      <c r="C205" s="38"/>
      <c r="D205" s="37"/>
      <c r="E205" s="38"/>
      <c r="F205" s="37"/>
      <c r="G205" s="39"/>
      <c r="H205" s="37"/>
      <c r="I205" s="37"/>
      <c r="J205" s="40">
        <f t="shared" si="7"/>
        <v>0</v>
      </c>
      <c r="K205" s="40">
        <f>IF(D205 &lt; CONFIG!$D$18,IF(E205&lt;&gt;0,(D205*(E205/100))+5),D205*(E205/100))*C205</f>
        <v>0</v>
      </c>
      <c r="L205" s="40">
        <f t="shared" si="8"/>
        <v>0</v>
      </c>
      <c r="M205" s="40">
        <f t="shared" si="6"/>
        <v>0</v>
      </c>
      <c r="N205" s="212" t="s">
        <v>17</v>
      </c>
      <c r="O205" s="4"/>
      <c r="P205" s="4"/>
      <c r="Q205" s="4"/>
      <c r="R205" s="4"/>
      <c r="S205" s="4"/>
      <c r="T205" s="4"/>
      <c r="U205" s="4"/>
    </row>
    <row r="206" spans="1:21" ht="21" customHeight="1" thickBot="1" x14ac:dyDescent="0.3">
      <c r="A206" s="21"/>
      <c r="B206" s="211"/>
      <c r="C206" s="38"/>
      <c r="D206" s="37"/>
      <c r="E206" s="38"/>
      <c r="F206" s="37"/>
      <c r="G206" s="39"/>
      <c r="H206" s="37"/>
      <c r="I206" s="37"/>
      <c r="J206" s="40">
        <f t="shared" si="7"/>
        <v>0</v>
      </c>
      <c r="K206" s="40">
        <f>IF(D206 &lt; CONFIG!$D$18,IF(E206&lt;&gt;0,(D206*(E206/100))+5),D206*(E206/100))*C206</f>
        <v>0</v>
      </c>
      <c r="L206" s="40">
        <f t="shared" si="8"/>
        <v>0</v>
      </c>
      <c r="M206" s="40">
        <f t="shared" si="6"/>
        <v>0</v>
      </c>
      <c r="N206" s="212" t="s">
        <v>17</v>
      </c>
      <c r="O206" s="4"/>
      <c r="P206" s="4"/>
      <c r="Q206" s="4"/>
      <c r="R206" s="4"/>
      <c r="S206" s="4"/>
      <c r="T206" s="4"/>
      <c r="U206" s="4"/>
    </row>
    <row r="207" spans="1:21" ht="21" customHeight="1" thickBot="1" x14ac:dyDescent="0.3">
      <c r="A207" s="21"/>
      <c r="B207" s="211"/>
      <c r="C207" s="38"/>
      <c r="D207" s="37"/>
      <c r="E207" s="38"/>
      <c r="F207" s="37"/>
      <c r="G207" s="39"/>
      <c r="H207" s="37"/>
      <c r="I207" s="37"/>
      <c r="J207" s="40">
        <f t="shared" si="7"/>
        <v>0</v>
      </c>
      <c r="K207" s="40">
        <f>IF(D207 &lt; CONFIG!$D$18,IF(E207&lt;&gt;0,(D207*(E207/100))+5),D207*(E207/100))*C207</f>
        <v>0</v>
      </c>
      <c r="L207" s="40">
        <f t="shared" si="8"/>
        <v>0</v>
      </c>
      <c r="M207" s="40">
        <f t="shared" si="6"/>
        <v>0</v>
      </c>
      <c r="N207" s="212" t="s">
        <v>17</v>
      </c>
      <c r="O207" s="4"/>
      <c r="P207" s="4"/>
      <c r="Q207" s="4"/>
      <c r="R207" s="4"/>
      <c r="S207" s="4"/>
      <c r="T207" s="4"/>
      <c r="U207" s="4"/>
    </row>
    <row r="208" spans="1:21" ht="21" customHeight="1" thickBot="1" x14ac:dyDescent="0.3">
      <c r="A208" s="21"/>
      <c r="B208" s="211"/>
      <c r="C208" s="38"/>
      <c r="D208" s="37"/>
      <c r="E208" s="38"/>
      <c r="F208" s="37"/>
      <c r="G208" s="39"/>
      <c r="H208" s="37"/>
      <c r="I208" s="37"/>
      <c r="J208" s="40">
        <f t="shared" si="7"/>
        <v>0</v>
      </c>
      <c r="K208" s="40">
        <f>IF(D208 &lt; CONFIG!$D$18,IF(E208&lt;&gt;0,(D208*(E208/100))+5),D208*(E208/100))*C208</f>
        <v>0</v>
      </c>
      <c r="L208" s="40">
        <f t="shared" si="8"/>
        <v>0</v>
      </c>
      <c r="M208" s="40">
        <f t="shared" si="6"/>
        <v>0</v>
      </c>
      <c r="N208" s="212" t="s">
        <v>17</v>
      </c>
      <c r="O208" s="4"/>
      <c r="P208" s="4"/>
      <c r="Q208" s="4"/>
      <c r="R208" s="4"/>
      <c r="S208" s="4"/>
      <c r="T208" s="4"/>
      <c r="U208" s="4"/>
    </row>
    <row r="209" spans="1:21" ht="21" customHeight="1" thickBot="1" x14ac:dyDescent="0.3">
      <c r="A209" s="21"/>
      <c r="B209" s="211"/>
      <c r="C209" s="38"/>
      <c r="D209" s="37"/>
      <c r="E209" s="38"/>
      <c r="F209" s="37"/>
      <c r="G209" s="39"/>
      <c r="H209" s="37"/>
      <c r="I209" s="37"/>
      <c r="J209" s="40">
        <f t="shared" si="7"/>
        <v>0</v>
      </c>
      <c r="K209" s="40">
        <f>IF(D209 &lt; CONFIG!$D$18,IF(E209&lt;&gt;0,(D209*(E209/100))+5),D209*(E209/100))*C209</f>
        <v>0</v>
      </c>
      <c r="L209" s="40">
        <f t="shared" si="8"/>
        <v>0</v>
      </c>
      <c r="M209" s="40">
        <f t="shared" si="6"/>
        <v>0</v>
      </c>
      <c r="N209" s="212" t="s">
        <v>17</v>
      </c>
      <c r="O209" s="4"/>
      <c r="P209" s="4"/>
      <c r="Q209" s="4"/>
      <c r="R209" s="4"/>
      <c r="S209" s="4"/>
      <c r="T209" s="4"/>
      <c r="U209" s="4"/>
    </row>
    <row r="210" spans="1:21" ht="21" customHeight="1" thickBot="1" x14ac:dyDescent="0.3">
      <c r="A210" s="21"/>
      <c r="B210" s="211"/>
      <c r="C210" s="38"/>
      <c r="D210" s="37"/>
      <c r="E210" s="38"/>
      <c r="F210" s="37"/>
      <c r="G210" s="39"/>
      <c r="H210" s="37"/>
      <c r="I210" s="37"/>
      <c r="J210" s="40">
        <f t="shared" si="7"/>
        <v>0</v>
      </c>
      <c r="K210" s="40">
        <f>IF(D210 &lt; CONFIG!$D$18,IF(E210&lt;&gt;0,(D210*(E210/100))+5),D210*(E210/100))*C210</f>
        <v>0</v>
      </c>
      <c r="L210" s="40">
        <f t="shared" si="8"/>
        <v>0</v>
      </c>
      <c r="M210" s="40">
        <f t="shared" si="6"/>
        <v>0</v>
      </c>
      <c r="N210" s="212" t="s">
        <v>17</v>
      </c>
      <c r="O210" s="4"/>
      <c r="P210" s="4"/>
      <c r="Q210" s="4"/>
      <c r="R210" s="4"/>
      <c r="S210" s="4"/>
      <c r="T210" s="4"/>
      <c r="U210" s="4"/>
    </row>
    <row r="211" spans="1:21" ht="21" customHeight="1" thickBot="1" x14ac:dyDescent="0.3">
      <c r="A211" s="21"/>
      <c r="B211" s="211"/>
      <c r="C211" s="38"/>
      <c r="D211" s="37"/>
      <c r="E211" s="38"/>
      <c r="F211" s="37"/>
      <c r="G211" s="39"/>
      <c r="H211" s="37"/>
      <c r="I211" s="37"/>
      <c r="J211" s="40">
        <f t="shared" si="7"/>
        <v>0</v>
      </c>
      <c r="K211" s="40">
        <f>IF(D211 &lt; CONFIG!$D$18,IF(E211&lt;&gt;0,(D211*(E211/100))+5),D211*(E211/100))*C211</f>
        <v>0</v>
      </c>
      <c r="L211" s="40">
        <f t="shared" si="8"/>
        <v>0</v>
      </c>
      <c r="M211" s="40">
        <f t="shared" si="6"/>
        <v>0</v>
      </c>
      <c r="N211" s="212" t="s">
        <v>17</v>
      </c>
      <c r="O211" s="4"/>
      <c r="P211" s="4"/>
      <c r="Q211" s="4"/>
      <c r="R211" s="4"/>
      <c r="S211" s="4"/>
      <c r="T211" s="4"/>
      <c r="U211" s="4"/>
    </row>
    <row r="212" spans="1:21" ht="21" customHeight="1" thickBot="1" x14ac:dyDescent="0.3">
      <c r="A212" s="21"/>
      <c r="B212" s="211"/>
      <c r="C212" s="38"/>
      <c r="D212" s="37"/>
      <c r="E212" s="38"/>
      <c r="F212" s="37"/>
      <c r="G212" s="39"/>
      <c r="H212" s="37"/>
      <c r="I212" s="37"/>
      <c r="J212" s="40">
        <f t="shared" si="7"/>
        <v>0</v>
      </c>
      <c r="K212" s="40">
        <f>IF(D212 &lt; CONFIG!$D$18,IF(E212&lt;&gt;0,(D212*(E212/100))+5),D212*(E212/100))*C212</f>
        <v>0</v>
      </c>
      <c r="L212" s="40">
        <f t="shared" si="8"/>
        <v>0</v>
      </c>
      <c r="M212" s="40">
        <f t="shared" si="6"/>
        <v>0</v>
      </c>
      <c r="N212" s="212" t="s">
        <v>17</v>
      </c>
      <c r="O212" s="4"/>
      <c r="P212" s="4"/>
      <c r="Q212" s="4"/>
      <c r="R212" s="4"/>
      <c r="S212" s="4"/>
      <c r="T212" s="4"/>
      <c r="U212" s="4"/>
    </row>
    <row r="213" spans="1:21" ht="21" customHeight="1" thickBot="1" x14ac:dyDescent="0.3">
      <c r="A213" s="21"/>
      <c r="B213" s="211"/>
      <c r="C213" s="38"/>
      <c r="D213" s="37"/>
      <c r="E213" s="38"/>
      <c r="F213" s="37"/>
      <c r="G213" s="39"/>
      <c r="H213" s="37"/>
      <c r="I213" s="37"/>
      <c r="J213" s="40">
        <f t="shared" si="7"/>
        <v>0</v>
      </c>
      <c r="K213" s="40">
        <f>IF(D213 &lt; CONFIG!$D$18,IF(E213&lt;&gt;0,(D213*(E213/100))+5),D213*(E213/100))*C213</f>
        <v>0</v>
      </c>
      <c r="L213" s="40">
        <f t="shared" si="8"/>
        <v>0</v>
      </c>
      <c r="M213" s="40">
        <f t="shared" si="6"/>
        <v>0</v>
      </c>
      <c r="N213" s="212" t="s">
        <v>17</v>
      </c>
      <c r="O213" s="4"/>
      <c r="P213" s="4"/>
      <c r="Q213" s="4"/>
      <c r="R213" s="4"/>
      <c r="S213" s="4"/>
      <c r="T213" s="4"/>
      <c r="U213" s="4"/>
    </row>
    <row r="214" spans="1:21" ht="21" customHeight="1" thickBot="1" x14ac:dyDescent="0.3">
      <c r="A214" s="21"/>
      <c r="B214" s="211"/>
      <c r="C214" s="38"/>
      <c r="D214" s="37"/>
      <c r="E214" s="38"/>
      <c r="F214" s="37"/>
      <c r="G214" s="39"/>
      <c r="H214" s="37"/>
      <c r="I214" s="37"/>
      <c r="J214" s="40">
        <f t="shared" si="7"/>
        <v>0</v>
      </c>
      <c r="K214" s="40">
        <f>IF(D214 &lt; CONFIG!$D$18,IF(E214&lt;&gt;0,(D214*(E214/100))+5),D214*(E214/100))*C214</f>
        <v>0</v>
      </c>
      <c r="L214" s="40">
        <f t="shared" si="8"/>
        <v>0</v>
      </c>
      <c r="M214" s="40">
        <f t="shared" si="6"/>
        <v>0</v>
      </c>
      <c r="N214" s="212" t="s">
        <v>17</v>
      </c>
      <c r="O214" s="4"/>
      <c r="P214" s="4"/>
      <c r="Q214" s="4"/>
      <c r="R214" s="4"/>
      <c r="S214" s="4"/>
      <c r="T214" s="4"/>
      <c r="U214" s="4"/>
    </row>
    <row r="215" spans="1:21" ht="21" customHeight="1" thickBot="1" x14ac:dyDescent="0.3">
      <c r="A215" s="21"/>
      <c r="B215" s="211"/>
      <c r="C215" s="38"/>
      <c r="D215" s="37"/>
      <c r="E215" s="38"/>
      <c r="F215" s="37"/>
      <c r="G215" s="39"/>
      <c r="H215" s="37"/>
      <c r="I215" s="37"/>
      <c r="J215" s="40">
        <f t="shared" si="7"/>
        <v>0</v>
      </c>
      <c r="K215" s="40">
        <f>IF(D215 &lt; CONFIG!$D$18,IF(E215&lt;&gt;0,(D215*(E215/100))+5),D215*(E215/100))*C215</f>
        <v>0</v>
      </c>
      <c r="L215" s="40">
        <f t="shared" si="8"/>
        <v>0</v>
      </c>
      <c r="M215" s="40">
        <f t="shared" si="6"/>
        <v>0</v>
      </c>
      <c r="N215" s="212" t="s">
        <v>17</v>
      </c>
      <c r="O215" s="4"/>
      <c r="P215" s="4"/>
      <c r="Q215" s="4"/>
      <c r="R215" s="4"/>
      <c r="S215" s="4"/>
      <c r="T215" s="4"/>
      <c r="U215" s="4"/>
    </row>
    <row r="216" spans="1:21" ht="21" customHeight="1" thickBot="1" x14ac:dyDescent="0.3">
      <c r="A216" s="21"/>
      <c r="B216" s="211"/>
      <c r="C216" s="38"/>
      <c r="D216" s="37"/>
      <c r="E216" s="38"/>
      <c r="F216" s="37"/>
      <c r="G216" s="39"/>
      <c r="H216" s="37"/>
      <c r="I216" s="37"/>
      <c r="J216" s="40">
        <f t="shared" si="7"/>
        <v>0</v>
      </c>
      <c r="K216" s="40">
        <f>IF(D216 &lt; CONFIG!$D$18,IF(E216&lt;&gt;0,(D216*(E216/100))+5),D216*(E216/100))*C216</f>
        <v>0</v>
      </c>
      <c r="L216" s="40">
        <f t="shared" si="8"/>
        <v>0</v>
      </c>
      <c r="M216" s="40">
        <f t="shared" si="6"/>
        <v>0</v>
      </c>
      <c r="N216" s="212" t="s">
        <v>17</v>
      </c>
      <c r="O216" s="4"/>
      <c r="P216" s="4"/>
      <c r="Q216" s="4"/>
      <c r="R216" s="4"/>
      <c r="S216" s="4"/>
      <c r="T216" s="4"/>
      <c r="U216" s="4"/>
    </row>
    <row r="217" spans="1:21" ht="21" customHeight="1" thickBot="1" x14ac:dyDescent="0.3">
      <c r="A217" s="21"/>
      <c r="B217" s="211"/>
      <c r="C217" s="38"/>
      <c r="D217" s="37"/>
      <c r="E217" s="38"/>
      <c r="F217" s="37"/>
      <c r="G217" s="39"/>
      <c r="H217" s="37"/>
      <c r="I217" s="37"/>
      <c r="J217" s="40">
        <f t="shared" si="7"/>
        <v>0</v>
      </c>
      <c r="K217" s="40">
        <f>IF(D217 &lt; CONFIG!$D$18,IF(E217&lt;&gt;0,(D217*(E217/100))+5),D217*(E217/100))*C217</f>
        <v>0</v>
      </c>
      <c r="L217" s="40">
        <f t="shared" si="8"/>
        <v>0</v>
      </c>
      <c r="M217" s="40">
        <f t="shared" si="6"/>
        <v>0</v>
      </c>
      <c r="N217" s="212" t="s">
        <v>17</v>
      </c>
      <c r="O217" s="4"/>
      <c r="P217" s="4"/>
      <c r="Q217" s="4"/>
      <c r="R217" s="4"/>
      <c r="S217" s="4"/>
      <c r="T217" s="4"/>
      <c r="U217" s="4"/>
    </row>
    <row r="218" spans="1:21" ht="21" customHeight="1" thickBot="1" x14ac:dyDescent="0.3">
      <c r="A218" s="21"/>
      <c r="B218" s="211"/>
      <c r="C218" s="38"/>
      <c r="D218" s="37"/>
      <c r="E218" s="38"/>
      <c r="F218" s="37"/>
      <c r="G218" s="39"/>
      <c r="H218" s="37"/>
      <c r="I218" s="37"/>
      <c r="J218" s="40">
        <f t="shared" si="7"/>
        <v>0</v>
      </c>
      <c r="K218" s="40">
        <f>IF(D218 &lt; CONFIG!$D$18,IF(E218&lt;&gt;0,(D218*(E218/100))+5),D218*(E218/100))*C218</f>
        <v>0</v>
      </c>
      <c r="L218" s="40">
        <f t="shared" si="8"/>
        <v>0</v>
      </c>
      <c r="M218" s="40">
        <f t="shared" si="6"/>
        <v>0</v>
      </c>
      <c r="N218" s="212" t="s">
        <v>17</v>
      </c>
      <c r="O218" s="4"/>
      <c r="P218" s="4"/>
      <c r="Q218" s="4"/>
      <c r="R218" s="4"/>
      <c r="S218" s="4"/>
      <c r="T218" s="4"/>
      <c r="U218" s="4"/>
    </row>
    <row r="219" spans="1:21" ht="21" customHeight="1" thickBot="1" x14ac:dyDescent="0.3">
      <c r="A219" s="21"/>
      <c r="B219" s="211"/>
      <c r="C219" s="38"/>
      <c r="D219" s="37"/>
      <c r="E219" s="38"/>
      <c r="F219" s="37"/>
      <c r="G219" s="39"/>
      <c r="H219" s="37"/>
      <c r="I219" s="37"/>
      <c r="J219" s="40">
        <f t="shared" si="7"/>
        <v>0</v>
      </c>
      <c r="K219" s="40">
        <f>IF(D219 &lt; CONFIG!$D$18,IF(E219&lt;&gt;0,(D219*(E219/100))+5),D219*(E219/100))*C219</f>
        <v>0</v>
      </c>
      <c r="L219" s="40">
        <f t="shared" si="8"/>
        <v>0</v>
      </c>
      <c r="M219" s="40">
        <f t="shared" si="6"/>
        <v>0</v>
      </c>
      <c r="N219" s="212" t="s">
        <v>17</v>
      </c>
      <c r="O219" s="4"/>
      <c r="P219" s="4"/>
      <c r="Q219" s="4"/>
      <c r="R219" s="4"/>
      <c r="S219" s="4"/>
      <c r="T219" s="4"/>
      <c r="U219" s="4"/>
    </row>
    <row r="220" spans="1:21" ht="21" customHeight="1" thickBot="1" x14ac:dyDescent="0.3">
      <c r="A220" s="21"/>
      <c r="B220" s="211"/>
      <c r="C220" s="38"/>
      <c r="D220" s="37"/>
      <c r="E220" s="38"/>
      <c r="F220" s="37"/>
      <c r="G220" s="39"/>
      <c r="H220" s="37"/>
      <c r="I220" s="37"/>
      <c r="J220" s="40">
        <f t="shared" si="7"/>
        <v>0</v>
      </c>
      <c r="K220" s="40">
        <f>IF(D220 &lt; CONFIG!$D$18,IF(E220&lt;&gt;0,(D220*(E220/100))+5),D220*(E220/100))*C220</f>
        <v>0</v>
      </c>
      <c r="L220" s="40">
        <f t="shared" si="8"/>
        <v>0</v>
      </c>
      <c r="M220" s="40">
        <f t="shared" si="6"/>
        <v>0</v>
      </c>
      <c r="N220" s="212" t="s">
        <v>17</v>
      </c>
      <c r="O220" s="4"/>
      <c r="P220" s="4"/>
      <c r="Q220" s="4"/>
      <c r="R220" s="4"/>
      <c r="S220" s="4"/>
      <c r="T220" s="4"/>
      <c r="U220" s="4"/>
    </row>
    <row r="221" spans="1:21" ht="21" customHeight="1" thickBot="1" x14ac:dyDescent="0.3">
      <c r="A221" s="21"/>
      <c r="B221" s="211"/>
      <c r="C221" s="38"/>
      <c r="D221" s="37"/>
      <c r="E221" s="38"/>
      <c r="F221" s="37"/>
      <c r="G221" s="39"/>
      <c r="H221" s="37"/>
      <c r="I221" s="37"/>
      <c r="J221" s="40">
        <f t="shared" si="7"/>
        <v>0</v>
      </c>
      <c r="K221" s="40">
        <f>IF(D221 &lt; CONFIG!$D$18,IF(E221&lt;&gt;0,(D221*(E221/100))+5),D221*(E221/100))*C221</f>
        <v>0</v>
      </c>
      <c r="L221" s="40">
        <f t="shared" si="8"/>
        <v>0</v>
      </c>
      <c r="M221" s="40">
        <f t="shared" si="6"/>
        <v>0</v>
      </c>
      <c r="N221" s="212" t="s">
        <v>17</v>
      </c>
      <c r="O221" s="4"/>
      <c r="P221" s="4"/>
      <c r="Q221" s="4"/>
      <c r="R221" s="4"/>
      <c r="S221" s="4"/>
      <c r="T221" s="4"/>
      <c r="U221" s="4"/>
    </row>
    <row r="222" spans="1:21" ht="21" customHeight="1" thickBot="1" x14ac:dyDescent="0.3">
      <c r="A222" s="21"/>
      <c r="B222" s="211"/>
      <c r="C222" s="38"/>
      <c r="D222" s="37"/>
      <c r="E222" s="38"/>
      <c r="F222" s="37"/>
      <c r="G222" s="39"/>
      <c r="H222" s="37"/>
      <c r="I222" s="37"/>
      <c r="J222" s="40">
        <f t="shared" si="7"/>
        <v>0</v>
      </c>
      <c r="K222" s="40">
        <f>IF(D222 &lt; CONFIG!$D$18,IF(E222&lt;&gt;0,(D222*(E222/100))+5),D222*(E222/100))*C222</f>
        <v>0</v>
      </c>
      <c r="L222" s="40">
        <f t="shared" si="8"/>
        <v>0</v>
      </c>
      <c r="M222" s="40">
        <f t="shared" si="6"/>
        <v>0</v>
      </c>
      <c r="N222" s="212" t="s">
        <v>17</v>
      </c>
      <c r="O222" s="4"/>
      <c r="P222" s="4"/>
      <c r="Q222" s="4"/>
      <c r="R222" s="4"/>
      <c r="S222" s="4"/>
      <c r="T222" s="4"/>
      <c r="U222" s="4"/>
    </row>
    <row r="223" spans="1:21" ht="21" customHeight="1" thickBot="1" x14ac:dyDescent="0.3">
      <c r="A223" s="21"/>
      <c r="B223" s="211"/>
      <c r="C223" s="38"/>
      <c r="D223" s="37"/>
      <c r="E223" s="38"/>
      <c r="F223" s="37"/>
      <c r="G223" s="39"/>
      <c r="H223" s="37"/>
      <c r="I223" s="37"/>
      <c r="J223" s="40">
        <f t="shared" si="7"/>
        <v>0</v>
      </c>
      <c r="K223" s="40">
        <f>IF(D223 &lt; CONFIG!$D$18,IF(E223&lt;&gt;0,(D223*(E223/100))+5),D223*(E223/100))*C223</f>
        <v>0</v>
      </c>
      <c r="L223" s="40">
        <f t="shared" si="8"/>
        <v>0</v>
      </c>
      <c r="M223" s="40">
        <f t="shared" si="6"/>
        <v>0</v>
      </c>
      <c r="N223" s="212" t="s">
        <v>17</v>
      </c>
      <c r="O223" s="4"/>
      <c r="P223" s="4"/>
      <c r="Q223" s="4"/>
      <c r="R223" s="4"/>
      <c r="S223" s="4"/>
      <c r="T223" s="4"/>
      <c r="U223" s="4"/>
    </row>
    <row r="224" spans="1:21" ht="21" customHeight="1" thickBot="1" x14ac:dyDescent="0.3">
      <c r="A224" s="21"/>
      <c r="B224" s="211"/>
      <c r="C224" s="38"/>
      <c r="D224" s="37"/>
      <c r="E224" s="38"/>
      <c r="F224" s="37"/>
      <c r="G224" s="39"/>
      <c r="H224" s="37"/>
      <c r="I224" s="37"/>
      <c r="J224" s="40">
        <f t="shared" si="7"/>
        <v>0</v>
      </c>
      <c r="K224" s="40">
        <f>IF(D224 &lt; CONFIG!$D$18,IF(E224&lt;&gt;0,(D224*(E224/100))+5),D224*(E224/100))*C224</f>
        <v>0</v>
      </c>
      <c r="L224" s="40">
        <f t="shared" si="8"/>
        <v>0</v>
      </c>
      <c r="M224" s="40">
        <f t="shared" si="6"/>
        <v>0</v>
      </c>
      <c r="N224" s="212" t="s">
        <v>17</v>
      </c>
      <c r="O224" s="4"/>
      <c r="P224" s="4"/>
      <c r="Q224" s="4"/>
      <c r="R224" s="4"/>
      <c r="S224" s="4"/>
      <c r="T224" s="4"/>
      <c r="U224" s="4"/>
    </row>
    <row r="225" spans="1:21" ht="21" customHeight="1" thickBot="1" x14ac:dyDescent="0.3">
      <c r="A225" s="21"/>
      <c r="B225" s="211"/>
      <c r="C225" s="38"/>
      <c r="D225" s="37"/>
      <c r="E225" s="38"/>
      <c r="F225" s="37"/>
      <c r="G225" s="39"/>
      <c r="H225" s="37"/>
      <c r="I225" s="37"/>
      <c r="J225" s="40">
        <f t="shared" si="7"/>
        <v>0</v>
      </c>
      <c r="K225" s="40">
        <f>IF(D225 &lt; CONFIG!$D$18,IF(E225&lt;&gt;0,(D225*(E225/100))+5),D225*(E225/100))*C225</f>
        <v>0</v>
      </c>
      <c r="L225" s="40">
        <f t="shared" si="8"/>
        <v>0</v>
      </c>
      <c r="M225" s="40">
        <f t="shared" si="6"/>
        <v>0</v>
      </c>
      <c r="N225" s="212" t="s">
        <v>17</v>
      </c>
      <c r="O225" s="4"/>
      <c r="P225" s="4"/>
      <c r="Q225" s="4"/>
      <c r="R225" s="4"/>
      <c r="S225" s="4"/>
      <c r="T225" s="4"/>
      <c r="U225" s="4"/>
    </row>
    <row r="226" spans="1:21" ht="21" customHeight="1" thickBot="1" x14ac:dyDescent="0.3">
      <c r="A226" s="21"/>
      <c r="B226" s="211"/>
      <c r="C226" s="38"/>
      <c r="D226" s="37"/>
      <c r="E226" s="38"/>
      <c r="F226" s="37"/>
      <c r="G226" s="39"/>
      <c r="H226" s="37"/>
      <c r="I226" s="37"/>
      <c r="J226" s="40">
        <f t="shared" si="7"/>
        <v>0</v>
      </c>
      <c r="K226" s="40">
        <f>IF(D226 &lt; CONFIG!$D$18,IF(E226&lt;&gt;0,(D226*(E226/100))+5),D226*(E226/100))*C226</f>
        <v>0</v>
      </c>
      <c r="L226" s="40">
        <f t="shared" si="8"/>
        <v>0</v>
      </c>
      <c r="M226" s="40">
        <f t="shared" si="6"/>
        <v>0</v>
      </c>
      <c r="N226" s="212" t="s">
        <v>17</v>
      </c>
      <c r="O226" s="4"/>
      <c r="P226" s="4"/>
      <c r="Q226" s="4"/>
      <c r="R226" s="4"/>
      <c r="S226" s="4"/>
      <c r="T226" s="4"/>
      <c r="U226" s="4"/>
    </row>
    <row r="227" spans="1:21" ht="21" customHeight="1" thickBot="1" x14ac:dyDescent="0.3">
      <c r="A227" s="21"/>
      <c r="B227" s="211"/>
      <c r="C227" s="38"/>
      <c r="D227" s="37"/>
      <c r="E227" s="38"/>
      <c r="F227" s="37"/>
      <c r="G227" s="39"/>
      <c r="H227" s="37"/>
      <c r="I227" s="37"/>
      <c r="J227" s="40">
        <f t="shared" si="7"/>
        <v>0</v>
      </c>
      <c r="K227" s="40">
        <f>IF(D227 &lt; CONFIG!$D$18,IF(E227&lt;&gt;0,(D227*(E227/100))+5),D227*(E227/100))*C227</f>
        <v>0</v>
      </c>
      <c r="L227" s="40">
        <f t="shared" si="8"/>
        <v>0</v>
      </c>
      <c r="M227" s="40">
        <f t="shared" ref="M227:M290" si="9">L227-(F227*C227)-I227</f>
        <v>0</v>
      </c>
      <c r="N227" s="212" t="s">
        <v>17</v>
      </c>
      <c r="O227" s="4"/>
      <c r="P227" s="4"/>
      <c r="Q227" s="4"/>
      <c r="R227" s="4"/>
      <c r="S227" s="4"/>
      <c r="T227" s="4"/>
      <c r="U227" s="4"/>
    </row>
    <row r="228" spans="1:21" ht="21" customHeight="1" thickBot="1" x14ac:dyDescent="0.3">
      <c r="A228" s="21"/>
      <c r="B228" s="211"/>
      <c r="C228" s="38"/>
      <c r="D228" s="37"/>
      <c r="E228" s="38"/>
      <c r="F228" s="37"/>
      <c r="G228" s="39"/>
      <c r="H228" s="37"/>
      <c r="I228" s="37"/>
      <c r="J228" s="40">
        <f t="shared" ref="J228:J291" si="10">(D228*C228)</f>
        <v>0</v>
      </c>
      <c r="K228" s="40">
        <f>IF(D228 &lt; CONFIG!$D$18,IF(E228&lt;&gt;0,(D228*(E228/100))+5),D228*(E228/100))*C228</f>
        <v>0</v>
      </c>
      <c r="L228" s="40">
        <f t="shared" ref="L228:L291" si="11">J228-K228-H228</f>
        <v>0</v>
      </c>
      <c r="M228" s="40">
        <f t="shared" si="9"/>
        <v>0</v>
      </c>
      <c r="N228" s="212" t="s">
        <v>17</v>
      </c>
      <c r="O228" s="4"/>
      <c r="P228" s="4"/>
      <c r="Q228" s="4"/>
      <c r="R228" s="4"/>
      <c r="S228" s="4"/>
      <c r="T228" s="4"/>
      <c r="U228" s="4"/>
    </row>
    <row r="229" spans="1:21" ht="21" customHeight="1" thickBot="1" x14ac:dyDescent="0.3">
      <c r="A229" s="21"/>
      <c r="B229" s="211"/>
      <c r="C229" s="38"/>
      <c r="D229" s="37"/>
      <c r="E229" s="38"/>
      <c r="F229" s="37"/>
      <c r="G229" s="39"/>
      <c r="H229" s="37"/>
      <c r="I229" s="37"/>
      <c r="J229" s="40">
        <f t="shared" si="10"/>
        <v>0</v>
      </c>
      <c r="K229" s="40">
        <f>IF(D229 &lt; CONFIG!$D$18,IF(E229&lt;&gt;0,(D229*(E229/100))+5),D229*(E229/100))*C229</f>
        <v>0</v>
      </c>
      <c r="L229" s="40">
        <f t="shared" si="11"/>
        <v>0</v>
      </c>
      <c r="M229" s="40">
        <f t="shared" si="9"/>
        <v>0</v>
      </c>
      <c r="N229" s="212" t="s">
        <v>17</v>
      </c>
      <c r="O229" s="4"/>
      <c r="P229" s="4"/>
      <c r="Q229" s="4"/>
      <c r="R229" s="4"/>
      <c r="S229" s="4"/>
      <c r="T229" s="4"/>
      <c r="U229" s="4"/>
    </row>
    <row r="230" spans="1:21" ht="21" customHeight="1" thickBot="1" x14ac:dyDescent="0.3">
      <c r="A230" s="21"/>
      <c r="B230" s="211"/>
      <c r="C230" s="38"/>
      <c r="D230" s="37"/>
      <c r="E230" s="38"/>
      <c r="F230" s="37"/>
      <c r="G230" s="39"/>
      <c r="H230" s="37"/>
      <c r="I230" s="37"/>
      <c r="J230" s="40">
        <f t="shared" si="10"/>
        <v>0</v>
      </c>
      <c r="K230" s="40">
        <f>IF(D230 &lt; CONFIG!$D$18,IF(E230&lt;&gt;0,(D230*(E230/100))+5),D230*(E230/100))*C230</f>
        <v>0</v>
      </c>
      <c r="L230" s="40">
        <f t="shared" si="11"/>
        <v>0</v>
      </c>
      <c r="M230" s="40">
        <f t="shared" si="9"/>
        <v>0</v>
      </c>
      <c r="N230" s="212" t="s">
        <v>17</v>
      </c>
      <c r="O230" s="4"/>
      <c r="P230" s="4"/>
      <c r="Q230" s="4"/>
      <c r="R230" s="4"/>
      <c r="S230" s="4"/>
      <c r="T230" s="4"/>
      <c r="U230" s="4"/>
    </row>
    <row r="231" spans="1:21" ht="21" customHeight="1" thickBot="1" x14ac:dyDescent="0.3">
      <c r="A231" s="21"/>
      <c r="B231" s="211"/>
      <c r="C231" s="38"/>
      <c r="D231" s="37"/>
      <c r="E231" s="38"/>
      <c r="F231" s="37"/>
      <c r="G231" s="39"/>
      <c r="H231" s="37"/>
      <c r="I231" s="37"/>
      <c r="J231" s="40">
        <f t="shared" si="10"/>
        <v>0</v>
      </c>
      <c r="K231" s="40">
        <f>IF(D231 &lt; CONFIG!$D$18,IF(E231&lt;&gt;0,(D231*(E231/100))+5),D231*(E231/100))*C231</f>
        <v>0</v>
      </c>
      <c r="L231" s="40">
        <f t="shared" si="11"/>
        <v>0</v>
      </c>
      <c r="M231" s="40">
        <f t="shared" si="9"/>
        <v>0</v>
      </c>
      <c r="N231" s="212" t="s">
        <v>17</v>
      </c>
      <c r="O231" s="4"/>
      <c r="P231" s="4"/>
      <c r="Q231" s="4"/>
      <c r="R231" s="4"/>
      <c r="S231" s="4"/>
      <c r="T231" s="4"/>
      <c r="U231" s="4"/>
    </row>
    <row r="232" spans="1:21" ht="21" customHeight="1" thickBot="1" x14ac:dyDescent="0.3">
      <c r="A232" s="21"/>
      <c r="B232" s="211"/>
      <c r="C232" s="38"/>
      <c r="D232" s="37"/>
      <c r="E232" s="38"/>
      <c r="F232" s="37"/>
      <c r="G232" s="39"/>
      <c r="H232" s="37"/>
      <c r="I232" s="37"/>
      <c r="J232" s="40">
        <f t="shared" si="10"/>
        <v>0</v>
      </c>
      <c r="K232" s="40">
        <f>IF(D232 &lt; CONFIG!$D$18,IF(E232&lt;&gt;0,(D232*(E232/100))+5),D232*(E232/100))*C232</f>
        <v>0</v>
      </c>
      <c r="L232" s="40">
        <f t="shared" si="11"/>
        <v>0</v>
      </c>
      <c r="M232" s="40">
        <f t="shared" si="9"/>
        <v>0</v>
      </c>
      <c r="N232" s="212" t="s">
        <v>17</v>
      </c>
      <c r="O232" s="4"/>
      <c r="P232" s="4"/>
      <c r="Q232" s="4"/>
      <c r="R232" s="4"/>
      <c r="S232" s="4"/>
      <c r="T232" s="4"/>
      <c r="U232" s="4"/>
    </row>
    <row r="233" spans="1:21" ht="21" customHeight="1" thickBot="1" x14ac:dyDescent="0.3">
      <c r="A233" s="21"/>
      <c r="B233" s="211"/>
      <c r="C233" s="38"/>
      <c r="D233" s="37"/>
      <c r="E233" s="38"/>
      <c r="F233" s="37"/>
      <c r="G233" s="39"/>
      <c r="H233" s="37"/>
      <c r="I233" s="37"/>
      <c r="J233" s="40">
        <f t="shared" si="10"/>
        <v>0</v>
      </c>
      <c r="K233" s="40">
        <f>IF(D233 &lt; CONFIG!$D$18,IF(E233&lt;&gt;0,(D233*(E233/100))+5),D233*(E233/100))*C233</f>
        <v>0</v>
      </c>
      <c r="L233" s="40">
        <f t="shared" si="11"/>
        <v>0</v>
      </c>
      <c r="M233" s="40">
        <f t="shared" si="9"/>
        <v>0</v>
      </c>
      <c r="N233" s="212" t="s">
        <v>17</v>
      </c>
      <c r="O233" s="4"/>
      <c r="P233" s="4"/>
      <c r="Q233" s="4"/>
      <c r="R233" s="4"/>
      <c r="S233" s="4"/>
      <c r="T233" s="4"/>
      <c r="U233" s="4"/>
    </row>
    <row r="234" spans="1:21" ht="21" customHeight="1" thickBot="1" x14ac:dyDescent="0.3">
      <c r="A234" s="21"/>
      <c r="B234" s="211"/>
      <c r="C234" s="38"/>
      <c r="D234" s="37"/>
      <c r="E234" s="38"/>
      <c r="F234" s="37"/>
      <c r="G234" s="39"/>
      <c r="H234" s="37"/>
      <c r="I234" s="37"/>
      <c r="J234" s="40">
        <f t="shared" si="10"/>
        <v>0</v>
      </c>
      <c r="K234" s="40">
        <f>IF(D234 &lt; CONFIG!$D$18,IF(E234&lt;&gt;0,(D234*(E234/100))+5),D234*(E234/100))*C234</f>
        <v>0</v>
      </c>
      <c r="L234" s="40">
        <f t="shared" si="11"/>
        <v>0</v>
      </c>
      <c r="M234" s="40">
        <f t="shared" si="9"/>
        <v>0</v>
      </c>
      <c r="N234" s="212" t="s">
        <v>17</v>
      </c>
      <c r="O234" s="4"/>
      <c r="P234" s="4"/>
      <c r="Q234" s="4"/>
      <c r="R234" s="4"/>
      <c r="S234" s="4"/>
      <c r="T234" s="4"/>
      <c r="U234" s="4"/>
    </row>
    <row r="235" spans="1:21" ht="21" customHeight="1" thickBot="1" x14ac:dyDescent="0.3">
      <c r="A235" s="21"/>
      <c r="B235" s="211"/>
      <c r="C235" s="38"/>
      <c r="D235" s="37"/>
      <c r="E235" s="38"/>
      <c r="F235" s="37"/>
      <c r="G235" s="39"/>
      <c r="H235" s="37"/>
      <c r="I235" s="37"/>
      <c r="J235" s="40">
        <f t="shared" si="10"/>
        <v>0</v>
      </c>
      <c r="K235" s="40">
        <f>IF(D235 &lt; CONFIG!$D$18,IF(E235&lt;&gt;0,(D235*(E235/100))+5),D235*(E235/100))*C235</f>
        <v>0</v>
      </c>
      <c r="L235" s="40">
        <f t="shared" si="11"/>
        <v>0</v>
      </c>
      <c r="M235" s="40">
        <f t="shared" si="9"/>
        <v>0</v>
      </c>
      <c r="N235" s="212" t="s">
        <v>17</v>
      </c>
      <c r="O235" s="4"/>
      <c r="P235" s="4"/>
      <c r="Q235" s="4"/>
      <c r="R235" s="4"/>
      <c r="S235" s="4"/>
      <c r="T235" s="4"/>
      <c r="U235" s="4"/>
    </row>
    <row r="236" spans="1:21" ht="21" customHeight="1" thickBot="1" x14ac:dyDescent="0.3">
      <c r="A236" s="21"/>
      <c r="B236" s="211"/>
      <c r="C236" s="38"/>
      <c r="D236" s="37"/>
      <c r="E236" s="38"/>
      <c r="F236" s="37"/>
      <c r="G236" s="39"/>
      <c r="H236" s="37"/>
      <c r="I236" s="37"/>
      <c r="J236" s="40">
        <f t="shared" si="10"/>
        <v>0</v>
      </c>
      <c r="K236" s="40">
        <f>IF(D236 &lt; CONFIG!$D$18,IF(E236&lt;&gt;0,(D236*(E236/100))+5),D236*(E236/100))*C236</f>
        <v>0</v>
      </c>
      <c r="L236" s="40">
        <f t="shared" si="11"/>
        <v>0</v>
      </c>
      <c r="M236" s="40">
        <f t="shared" si="9"/>
        <v>0</v>
      </c>
      <c r="N236" s="212" t="s">
        <v>17</v>
      </c>
      <c r="O236" s="4"/>
      <c r="P236" s="4"/>
      <c r="Q236" s="4"/>
      <c r="R236" s="4"/>
      <c r="S236" s="4"/>
      <c r="T236" s="4"/>
      <c r="U236" s="4"/>
    </row>
    <row r="237" spans="1:21" ht="21" customHeight="1" thickBot="1" x14ac:dyDescent="0.3">
      <c r="A237" s="21"/>
      <c r="B237" s="211"/>
      <c r="C237" s="38"/>
      <c r="D237" s="37"/>
      <c r="E237" s="38"/>
      <c r="F237" s="37"/>
      <c r="G237" s="39"/>
      <c r="H237" s="37"/>
      <c r="I237" s="37"/>
      <c r="J237" s="40">
        <f t="shared" si="10"/>
        <v>0</v>
      </c>
      <c r="K237" s="40">
        <f>IF(D237 &lt; CONFIG!$D$18,IF(E237&lt;&gt;0,(D237*(E237/100))+5),D237*(E237/100))*C237</f>
        <v>0</v>
      </c>
      <c r="L237" s="40">
        <f t="shared" si="11"/>
        <v>0</v>
      </c>
      <c r="M237" s="40">
        <f t="shared" si="9"/>
        <v>0</v>
      </c>
      <c r="N237" s="212" t="s">
        <v>17</v>
      </c>
      <c r="O237" s="4"/>
      <c r="P237" s="4"/>
      <c r="Q237" s="4"/>
      <c r="R237" s="4"/>
      <c r="S237" s="4"/>
      <c r="T237" s="4"/>
      <c r="U237" s="4"/>
    </row>
    <row r="238" spans="1:21" ht="21" customHeight="1" thickBot="1" x14ac:dyDescent="0.3">
      <c r="A238" s="21"/>
      <c r="B238" s="211"/>
      <c r="C238" s="38"/>
      <c r="D238" s="37"/>
      <c r="E238" s="38"/>
      <c r="F238" s="37"/>
      <c r="G238" s="39"/>
      <c r="H238" s="37"/>
      <c r="I238" s="37"/>
      <c r="J238" s="40">
        <f t="shared" si="10"/>
        <v>0</v>
      </c>
      <c r="K238" s="40">
        <f>IF(D238 &lt; CONFIG!$D$18,IF(E238&lt;&gt;0,(D238*(E238/100))+5),D238*(E238/100))*C238</f>
        <v>0</v>
      </c>
      <c r="L238" s="40">
        <f t="shared" si="11"/>
        <v>0</v>
      </c>
      <c r="M238" s="40">
        <f t="shared" si="9"/>
        <v>0</v>
      </c>
      <c r="N238" s="212"/>
      <c r="O238" s="4"/>
      <c r="P238" s="4"/>
      <c r="Q238" s="4"/>
      <c r="R238" s="4"/>
      <c r="S238" s="4"/>
      <c r="T238" s="4"/>
      <c r="U238" s="4"/>
    </row>
    <row r="239" spans="1:21" ht="21" customHeight="1" thickBot="1" x14ac:dyDescent="0.3">
      <c r="A239" s="21"/>
      <c r="B239" s="211"/>
      <c r="C239" s="38"/>
      <c r="D239" s="37"/>
      <c r="E239" s="38"/>
      <c r="F239" s="37"/>
      <c r="G239" s="39"/>
      <c r="H239" s="37"/>
      <c r="I239" s="37"/>
      <c r="J239" s="40">
        <f t="shared" si="10"/>
        <v>0</v>
      </c>
      <c r="K239" s="40">
        <f>IF(D239 &lt; CONFIG!$D$18,IF(E239&lt;&gt;0,(D239*(E239/100))+5),D239*(E239/100))*C239</f>
        <v>0</v>
      </c>
      <c r="L239" s="40">
        <f t="shared" si="11"/>
        <v>0</v>
      </c>
      <c r="M239" s="40">
        <f t="shared" si="9"/>
        <v>0</v>
      </c>
      <c r="N239" s="212"/>
      <c r="O239" s="4"/>
      <c r="P239" s="4"/>
      <c r="Q239" s="4"/>
      <c r="R239" s="4"/>
      <c r="S239" s="4"/>
      <c r="T239" s="4"/>
      <c r="U239" s="4"/>
    </row>
    <row r="240" spans="1:21" ht="21" customHeight="1" thickBot="1" x14ac:dyDescent="0.3">
      <c r="A240" s="21"/>
      <c r="B240" s="211"/>
      <c r="C240" s="38"/>
      <c r="D240" s="37"/>
      <c r="E240" s="38"/>
      <c r="F240" s="37"/>
      <c r="G240" s="39"/>
      <c r="H240" s="37"/>
      <c r="I240" s="37"/>
      <c r="J240" s="40">
        <f t="shared" si="10"/>
        <v>0</v>
      </c>
      <c r="K240" s="40">
        <f>IF(D240 &lt; CONFIG!$D$18,IF(E240&lt;&gt;0,(D240*(E240/100))+5),D240*(E240/100))*C240</f>
        <v>0</v>
      </c>
      <c r="L240" s="40">
        <f t="shared" si="11"/>
        <v>0</v>
      </c>
      <c r="M240" s="40">
        <f t="shared" si="9"/>
        <v>0</v>
      </c>
      <c r="N240" s="212"/>
      <c r="O240" s="4"/>
      <c r="P240" s="4"/>
      <c r="Q240" s="4"/>
      <c r="R240" s="4"/>
      <c r="S240" s="4"/>
      <c r="T240" s="4"/>
      <c r="U240" s="4"/>
    </row>
    <row r="241" spans="1:21" ht="21" customHeight="1" thickBot="1" x14ac:dyDescent="0.3">
      <c r="A241" s="21"/>
      <c r="B241" s="211"/>
      <c r="C241" s="38"/>
      <c r="D241" s="37"/>
      <c r="E241" s="38"/>
      <c r="F241" s="37"/>
      <c r="G241" s="39"/>
      <c r="H241" s="37"/>
      <c r="I241" s="37"/>
      <c r="J241" s="40">
        <f t="shared" si="10"/>
        <v>0</v>
      </c>
      <c r="K241" s="40">
        <f>IF(D241 &lt; CONFIG!$D$18,IF(E241&lt;&gt;0,(D241*(E241/100))+5),D241*(E241/100))*C241</f>
        <v>0</v>
      </c>
      <c r="L241" s="40">
        <f t="shared" si="11"/>
        <v>0</v>
      </c>
      <c r="M241" s="40">
        <f t="shared" si="9"/>
        <v>0</v>
      </c>
      <c r="N241" s="212"/>
      <c r="O241" s="4"/>
      <c r="P241" s="4"/>
      <c r="Q241" s="4"/>
      <c r="R241" s="4"/>
      <c r="S241" s="4"/>
      <c r="T241" s="4"/>
      <c r="U241" s="4"/>
    </row>
    <row r="242" spans="1:21" ht="21" customHeight="1" thickBot="1" x14ac:dyDescent="0.3">
      <c r="A242" s="21"/>
      <c r="B242" s="211"/>
      <c r="C242" s="38"/>
      <c r="D242" s="37"/>
      <c r="E242" s="38"/>
      <c r="F242" s="37"/>
      <c r="G242" s="39"/>
      <c r="H242" s="37"/>
      <c r="I242" s="37"/>
      <c r="J242" s="40">
        <f t="shared" si="10"/>
        <v>0</v>
      </c>
      <c r="K242" s="40">
        <f>IF(D242 &lt; CONFIG!$D$18,IF(E242&lt;&gt;0,(D242*(E242/100))+5),D242*(E242/100))*C242</f>
        <v>0</v>
      </c>
      <c r="L242" s="40">
        <f t="shared" si="11"/>
        <v>0</v>
      </c>
      <c r="M242" s="40">
        <f t="shared" si="9"/>
        <v>0</v>
      </c>
      <c r="N242" s="212"/>
      <c r="O242" s="4"/>
      <c r="P242" s="4"/>
      <c r="Q242" s="4"/>
      <c r="R242" s="4"/>
      <c r="S242" s="4"/>
      <c r="T242" s="4"/>
      <c r="U242" s="4"/>
    </row>
    <row r="243" spans="1:21" ht="21" customHeight="1" thickBot="1" x14ac:dyDescent="0.3">
      <c r="A243" s="21"/>
      <c r="B243" s="211"/>
      <c r="C243" s="38"/>
      <c r="D243" s="37"/>
      <c r="E243" s="38"/>
      <c r="F243" s="37"/>
      <c r="G243" s="39"/>
      <c r="H243" s="37"/>
      <c r="I243" s="37"/>
      <c r="J243" s="40">
        <f t="shared" si="10"/>
        <v>0</v>
      </c>
      <c r="K243" s="40">
        <f>IF(D243 &lt; CONFIG!$D$18,IF(E243&lt;&gt;0,(D243*(E243/100))+5),D243*(E243/100))*C243</f>
        <v>0</v>
      </c>
      <c r="L243" s="40">
        <f t="shared" si="11"/>
        <v>0</v>
      </c>
      <c r="M243" s="40">
        <f t="shared" si="9"/>
        <v>0</v>
      </c>
      <c r="N243" s="212"/>
      <c r="O243" s="4"/>
      <c r="P243" s="4"/>
      <c r="Q243" s="4"/>
      <c r="R243" s="4"/>
      <c r="S243" s="4"/>
      <c r="T243" s="4"/>
      <c r="U243" s="4"/>
    </row>
    <row r="244" spans="1:21" ht="21" customHeight="1" thickBot="1" x14ac:dyDescent="0.3">
      <c r="A244" s="21"/>
      <c r="B244" s="211"/>
      <c r="C244" s="38"/>
      <c r="D244" s="37"/>
      <c r="E244" s="38"/>
      <c r="F244" s="37"/>
      <c r="G244" s="39"/>
      <c r="H244" s="37"/>
      <c r="I244" s="37"/>
      <c r="J244" s="40">
        <f t="shared" si="10"/>
        <v>0</v>
      </c>
      <c r="K244" s="40">
        <f>IF(D244 &lt; CONFIG!$D$18,IF(E244&lt;&gt;0,(D244*(E244/100))+5),D244*(E244/100))*C244</f>
        <v>0</v>
      </c>
      <c r="L244" s="40">
        <f t="shared" si="11"/>
        <v>0</v>
      </c>
      <c r="M244" s="40">
        <f t="shared" si="9"/>
        <v>0</v>
      </c>
      <c r="N244" s="212"/>
      <c r="O244" s="4"/>
      <c r="P244" s="4"/>
      <c r="Q244" s="4"/>
      <c r="R244" s="4"/>
      <c r="S244" s="4"/>
      <c r="T244" s="4"/>
      <c r="U244" s="4"/>
    </row>
    <row r="245" spans="1:21" ht="21" customHeight="1" thickBot="1" x14ac:dyDescent="0.3">
      <c r="A245" s="21"/>
      <c r="B245" s="211"/>
      <c r="C245" s="38"/>
      <c r="D245" s="37"/>
      <c r="E245" s="38"/>
      <c r="F245" s="37"/>
      <c r="G245" s="39"/>
      <c r="H245" s="37"/>
      <c r="I245" s="37"/>
      <c r="J245" s="40">
        <f t="shared" si="10"/>
        <v>0</v>
      </c>
      <c r="K245" s="40">
        <f>IF(D245 &lt; CONFIG!$D$18,IF(E245&lt;&gt;0,(D245*(E245/100))+5),D245*(E245/100))*C245</f>
        <v>0</v>
      </c>
      <c r="L245" s="40">
        <f t="shared" si="11"/>
        <v>0</v>
      </c>
      <c r="M245" s="40">
        <f t="shared" si="9"/>
        <v>0</v>
      </c>
      <c r="N245" s="212"/>
      <c r="O245" s="4"/>
      <c r="P245" s="4"/>
      <c r="Q245" s="4"/>
      <c r="R245" s="4"/>
      <c r="S245" s="4"/>
      <c r="T245" s="4"/>
      <c r="U245" s="4"/>
    </row>
    <row r="246" spans="1:21" ht="21" customHeight="1" thickBot="1" x14ac:dyDescent="0.3">
      <c r="A246" s="21"/>
      <c r="B246" s="211"/>
      <c r="C246" s="38"/>
      <c r="D246" s="37"/>
      <c r="E246" s="38"/>
      <c r="F246" s="37"/>
      <c r="G246" s="39"/>
      <c r="H246" s="37"/>
      <c r="I246" s="37"/>
      <c r="J246" s="40">
        <f t="shared" si="10"/>
        <v>0</v>
      </c>
      <c r="K246" s="40">
        <f>IF(D246 &lt; CONFIG!$D$18,IF(E246&lt;&gt;0,(D246*(E246/100))+5),D246*(E246/100))*C246</f>
        <v>0</v>
      </c>
      <c r="L246" s="40">
        <f t="shared" si="11"/>
        <v>0</v>
      </c>
      <c r="M246" s="40">
        <f t="shared" si="9"/>
        <v>0</v>
      </c>
      <c r="N246" s="212"/>
      <c r="O246" s="4"/>
      <c r="P246" s="4"/>
      <c r="Q246" s="4"/>
      <c r="R246" s="4"/>
      <c r="S246" s="4"/>
      <c r="T246" s="4"/>
      <c r="U246" s="4"/>
    </row>
    <row r="247" spans="1:21" ht="21" customHeight="1" thickBot="1" x14ac:dyDescent="0.3">
      <c r="A247" s="21"/>
      <c r="B247" s="211"/>
      <c r="C247" s="38"/>
      <c r="D247" s="37"/>
      <c r="E247" s="38"/>
      <c r="F247" s="37"/>
      <c r="G247" s="39"/>
      <c r="H247" s="37"/>
      <c r="I247" s="37"/>
      <c r="J247" s="40">
        <f t="shared" si="10"/>
        <v>0</v>
      </c>
      <c r="K247" s="40">
        <f>IF(D247 &lt; CONFIG!$D$18,IF(E247&lt;&gt;0,(D247*(E247/100))+5),D247*(E247/100))*C247</f>
        <v>0</v>
      </c>
      <c r="L247" s="40">
        <f t="shared" si="11"/>
        <v>0</v>
      </c>
      <c r="M247" s="40">
        <f t="shared" si="9"/>
        <v>0</v>
      </c>
      <c r="N247" s="212"/>
      <c r="O247" s="4"/>
      <c r="P247" s="4"/>
      <c r="Q247" s="4"/>
      <c r="R247" s="4"/>
      <c r="S247" s="4"/>
      <c r="T247" s="4"/>
      <c r="U247" s="4"/>
    </row>
    <row r="248" spans="1:21" ht="21" customHeight="1" thickBot="1" x14ac:dyDescent="0.3">
      <c r="A248" s="21"/>
      <c r="B248" s="211"/>
      <c r="C248" s="38"/>
      <c r="D248" s="37"/>
      <c r="E248" s="38"/>
      <c r="F248" s="37"/>
      <c r="G248" s="39"/>
      <c r="H248" s="37"/>
      <c r="I248" s="37"/>
      <c r="J248" s="40">
        <f t="shared" si="10"/>
        <v>0</v>
      </c>
      <c r="K248" s="40">
        <f>IF(D248 &lt; CONFIG!$D$18,IF(E248&lt;&gt;0,(D248*(E248/100))+5),D248*(E248/100))*C248</f>
        <v>0</v>
      </c>
      <c r="L248" s="40">
        <f t="shared" si="11"/>
        <v>0</v>
      </c>
      <c r="M248" s="40">
        <f t="shared" si="9"/>
        <v>0</v>
      </c>
      <c r="N248" s="212"/>
      <c r="O248" s="4"/>
      <c r="P248" s="4"/>
      <c r="Q248" s="4"/>
      <c r="R248" s="4"/>
      <c r="S248" s="4"/>
      <c r="T248" s="4"/>
      <c r="U248" s="4"/>
    </row>
    <row r="249" spans="1:21" ht="21" customHeight="1" thickBot="1" x14ac:dyDescent="0.3">
      <c r="A249" s="21"/>
      <c r="B249" s="211"/>
      <c r="C249" s="38"/>
      <c r="D249" s="37"/>
      <c r="E249" s="38"/>
      <c r="F249" s="37"/>
      <c r="G249" s="39"/>
      <c r="H249" s="37"/>
      <c r="I249" s="37"/>
      <c r="J249" s="40">
        <f t="shared" si="10"/>
        <v>0</v>
      </c>
      <c r="K249" s="40">
        <f>IF(D249 &lt; CONFIG!$D$18,IF(E249&lt;&gt;0,(D249*(E249/100))+5),D249*(E249/100))*C249</f>
        <v>0</v>
      </c>
      <c r="L249" s="40">
        <f t="shared" si="11"/>
        <v>0</v>
      </c>
      <c r="M249" s="40">
        <f t="shared" si="9"/>
        <v>0</v>
      </c>
      <c r="N249" s="212"/>
      <c r="O249" s="4"/>
      <c r="P249" s="4"/>
      <c r="Q249" s="4"/>
      <c r="R249" s="4"/>
      <c r="S249" s="4"/>
      <c r="T249" s="4"/>
      <c r="U249" s="4"/>
    </row>
    <row r="250" spans="1:21" ht="21" customHeight="1" thickBot="1" x14ac:dyDescent="0.3">
      <c r="A250" s="21"/>
      <c r="B250" s="211"/>
      <c r="C250" s="38"/>
      <c r="D250" s="37"/>
      <c r="E250" s="38"/>
      <c r="F250" s="37"/>
      <c r="G250" s="39"/>
      <c r="H250" s="37"/>
      <c r="I250" s="37"/>
      <c r="J250" s="40">
        <f t="shared" si="10"/>
        <v>0</v>
      </c>
      <c r="K250" s="40">
        <f>IF(D250 &lt; CONFIG!$D$18,IF(E250&lt;&gt;0,(D250*(E250/100))+5),D250*(E250/100))*C250</f>
        <v>0</v>
      </c>
      <c r="L250" s="40">
        <f t="shared" si="11"/>
        <v>0</v>
      </c>
      <c r="M250" s="40">
        <f t="shared" si="9"/>
        <v>0</v>
      </c>
      <c r="N250" s="212"/>
      <c r="O250" s="4"/>
      <c r="P250" s="4"/>
      <c r="Q250" s="4"/>
      <c r="R250" s="4"/>
      <c r="S250" s="4"/>
      <c r="T250" s="4"/>
      <c r="U250" s="4"/>
    </row>
    <row r="251" spans="1:21" ht="21" customHeight="1" thickBot="1" x14ac:dyDescent="0.3">
      <c r="A251" s="21"/>
      <c r="B251" s="211"/>
      <c r="C251" s="38"/>
      <c r="D251" s="37"/>
      <c r="E251" s="38"/>
      <c r="F251" s="37"/>
      <c r="G251" s="39"/>
      <c r="H251" s="37"/>
      <c r="I251" s="37"/>
      <c r="J251" s="40">
        <f t="shared" si="10"/>
        <v>0</v>
      </c>
      <c r="K251" s="40">
        <f>IF(D251 &lt; CONFIG!$D$18,IF(E251&lt;&gt;0,(D251*(E251/100))+5),D251*(E251/100))*C251</f>
        <v>0</v>
      </c>
      <c r="L251" s="40">
        <f t="shared" si="11"/>
        <v>0</v>
      </c>
      <c r="M251" s="40">
        <f t="shared" si="9"/>
        <v>0</v>
      </c>
      <c r="N251" s="212"/>
      <c r="O251" s="4"/>
      <c r="P251" s="4"/>
      <c r="Q251" s="4"/>
      <c r="R251" s="4"/>
      <c r="S251" s="4"/>
      <c r="T251" s="4"/>
      <c r="U251" s="4"/>
    </row>
    <row r="252" spans="1:21" ht="21" customHeight="1" thickBot="1" x14ac:dyDescent="0.3">
      <c r="A252" s="21"/>
      <c r="B252" s="211"/>
      <c r="C252" s="38"/>
      <c r="D252" s="37"/>
      <c r="E252" s="38"/>
      <c r="F252" s="37"/>
      <c r="G252" s="39"/>
      <c r="H252" s="37"/>
      <c r="I252" s="37"/>
      <c r="J252" s="40">
        <f t="shared" si="10"/>
        <v>0</v>
      </c>
      <c r="K252" s="40">
        <f>IF(D252 &lt; CONFIG!$D$18,IF(E252&lt;&gt;0,(D252*(E252/100))+5),D252*(E252/100))*C252</f>
        <v>0</v>
      </c>
      <c r="L252" s="40">
        <f t="shared" si="11"/>
        <v>0</v>
      </c>
      <c r="M252" s="40">
        <f t="shared" si="9"/>
        <v>0</v>
      </c>
      <c r="N252" s="212"/>
      <c r="O252" s="4"/>
      <c r="P252" s="4"/>
      <c r="Q252" s="4"/>
      <c r="R252" s="4"/>
      <c r="S252" s="4"/>
      <c r="T252" s="4"/>
      <c r="U252" s="4"/>
    </row>
    <row r="253" spans="1:21" ht="21" customHeight="1" thickBot="1" x14ac:dyDescent="0.3">
      <c r="A253" s="21"/>
      <c r="B253" s="211"/>
      <c r="C253" s="38"/>
      <c r="D253" s="37"/>
      <c r="E253" s="38"/>
      <c r="F253" s="37"/>
      <c r="G253" s="39"/>
      <c r="H253" s="37"/>
      <c r="I253" s="37"/>
      <c r="J253" s="40">
        <f t="shared" si="10"/>
        <v>0</v>
      </c>
      <c r="K253" s="40">
        <f>IF(D253 &lt; CONFIG!$D$18,IF(E253&lt;&gt;0,(D253*(E253/100))+5),D253*(E253/100))*C253</f>
        <v>0</v>
      </c>
      <c r="L253" s="40">
        <f t="shared" si="11"/>
        <v>0</v>
      </c>
      <c r="M253" s="40">
        <f t="shared" si="9"/>
        <v>0</v>
      </c>
      <c r="N253" s="212"/>
      <c r="O253" s="4"/>
      <c r="P253" s="4"/>
      <c r="Q253" s="4"/>
      <c r="R253" s="4"/>
      <c r="S253" s="4"/>
      <c r="T253" s="4"/>
      <c r="U253" s="4"/>
    </row>
    <row r="254" spans="1:21" ht="21" customHeight="1" thickBot="1" x14ac:dyDescent="0.3">
      <c r="A254" s="21"/>
      <c r="B254" s="211"/>
      <c r="C254" s="38"/>
      <c r="D254" s="37"/>
      <c r="E254" s="38"/>
      <c r="F254" s="37"/>
      <c r="G254" s="39"/>
      <c r="H254" s="37"/>
      <c r="I254" s="37"/>
      <c r="J254" s="40">
        <f t="shared" si="10"/>
        <v>0</v>
      </c>
      <c r="K254" s="40">
        <f>IF(D254 &lt; CONFIG!$D$18,IF(E254&lt;&gt;0,(D254*(E254/100))+5),D254*(E254/100))*C254</f>
        <v>0</v>
      </c>
      <c r="L254" s="40">
        <f t="shared" si="11"/>
        <v>0</v>
      </c>
      <c r="M254" s="40">
        <f t="shared" si="9"/>
        <v>0</v>
      </c>
      <c r="N254" s="212"/>
      <c r="O254" s="4"/>
      <c r="P254" s="4"/>
      <c r="Q254" s="4"/>
      <c r="R254" s="4"/>
      <c r="S254" s="4"/>
      <c r="T254" s="4"/>
      <c r="U254" s="4"/>
    </row>
    <row r="255" spans="1:21" ht="21" customHeight="1" thickBot="1" x14ac:dyDescent="0.3">
      <c r="A255" s="21"/>
      <c r="B255" s="211"/>
      <c r="C255" s="38"/>
      <c r="D255" s="37"/>
      <c r="E255" s="38"/>
      <c r="F255" s="37"/>
      <c r="G255" s="39"/>
      <c r="H255" s="37"/>
      <c r="I255" s="37"/>
      <c r="J255" s="40">
        <f t="shared" si="10"/>
        <v>0</v>
      </c>
      <c r="K255" s="40">
        <f>IF(D255 &lt; CONFIG!$D$18,IF(E255&lt;&gt;0,(D255*(E255/100))+5),D255*(E255/100))*C255</f>
        <v>0</v>
      </c>
      <c r="L255" s="40">
        <f t="shared" si="11"/>
        <v>0</v>
      </c>
      <c r="M255" s="40">
        <f t="shared" si="9"/>
        <v>0</v>
      </c>
      <c r="N255" s="212"/>
      <c r="O255" s="4"/>
      <c r="P255" s="4"/>
      <c r="Q255" s="4"/>
      <c r="R255" s="4"/>
      <c r="S255" s="4"/>
      <c r="T255" s="4"/>
      <c r="U255" s="4"/>
    </row>
    <row r="256" spans="1:21" ht="21" customHeight="1" thickBot="1" x14ac:dyDescent="0.3">
      <c r="A256" s="21"/>
      <c r="B256" s="211"/>
      <c r="C256" s="38"/>
      <c r="D256" s="37"/>
      <c r="E256" s="38"/>
      <c r="F256" s="37"/>
      <c r="G256" s="39"/>
      <c r="H256" s="37"/>
      <c r="I256" s="37"/>
      <c r="J256" s="40">
        <f t="shared" si="10"/>
        <v>0</v>
      </c>
      <c r="K256" s="40">
        <f>IF(D256 &lt; CONFIG!$D$18,IF(E256&lt;&gt;0,(D256*(E256/100))+5),D256*(E256/100))*C256</f>
        <v>0</v>
      </c>
      <c r="L256" s="40">
        <f t="shared" si="11"/>
        <v>0</v>
      </c>
      <c r="M256" s="40">
        <f t="shared" si="9"/>
        <v>0</v>
      </c>
      <c r="N256" s="212"/>
      <c r="O256" s="4"/>
      <c r="P256" s="4"/>
      <c r="Q256" s="4"/>
      <c r="R256" s="4"/>
      <c r="S256" s="4"/>
      <c r="T256" s="4"/>
      <c r="U256" s="4"/>
    </row>
    <row r="257" spans="1:21" ht="21" customHeight="1" thickBot="1" x14ac:dyDescent="0.3">
      <c r="A257" s="21"/>
      <c r="B257" s="211"/>
      <c r="C257" s="38"/>
      <c r="D257" s="37"/>
      <c r="E257" s="38"/>
      <c r="F257" s="37"/>
      <c r="G257" s="39"/>
      <c r="H257" s="37"/>
      <c r="I257" s="37"/>
      <c r="J257" s="40">
        <f t="shared" si="10"/>
        <v>0</v>
      </c>
      <c r="K257" s="40">
        <f>IF(D257 &lt; CONFIG!$D$18,IF(E257&lt;&gt;0,(D257*(E257/100))+5),D257*(E257/100))*C257</f>
        <v>0</v>
      </c>
      <c r="L257" s="40">
        <f t="shared" si="11"/>
        <v>0</v>
      </c>
      <c r="M257" s="40">
        <f t="shared" si="9"/>
        <v>0</v>
      </c>
      <c r="N257" s="212"/>
      <c r="O257" s="4"/>
      <c r="P257" s="4"/>
      <c r="Q257" s="4"/>
      <c r="R257" s="4"/>
      <c r="S257" s="4"/>
      <c r="T257" s="4"/>
      <c r="U257" s="4"/>
    </row>
    <row r="258" spans="1:21" ht="21" customHeight="1" thickBot="1" x14ac:dyDescent="0.3">
      <c r="A258" s="21"/>
      <c r="B258" s="211"/>
      <c r="C258" s="38"/>
      <c r="D258" s="37"/>
      <c r="E258" s="38"/>
      <c r="F258" s="37"/>
      <c r="G258" s="39"/>
      <c r="H258" s="37"/>
      <c r="I258" s="37"/>
      <c r="J258" s="40">
        <f t="shared" si="10"/>
        <v>0</v>
      </c>
      <c r="K258" s="40">
        <f>IF(D258 &lt; CONFIG!$D$18,IF(E258&lt;&gt;0,(D258*(E258/100))+5),D258*(E258/100))*C258</f>
        <v>0</v>
      </c>
      <c r="L258" s="40">
        <f t="shared" si="11"/>
        <v>0</v>
      </c>
      <c r="M258" s="40">
        <f t="shared" si="9"/>
        <v>0</v>
      </c>
      <c r="N258" s="212"/>
      <c r="O258" s="4"/>
      <c r="P258" s="4"/>
      <c r="Q258" s="4"/>
      <c r="R258" s="4"/>
      <c r="S258" s="4"/>
      <c r="T258" s="4"/>
      <c r="U258" s="4"/>
    </row>
    <row r="259" spans="1:21" ht="21" customHeight="1" thickBot="1" x14ac:dyDescent="0.3">
      <c r="A259" s="21"/>
      <c r="B259" s="211"/>
      <c r="C259" s="38"/>
      <c r="D259" s="37"/>
      <c r="E259" s="38"/>
      <c r="F259" s="37"/>
      <c r="G259" s="39"/>
      <c r="H259" s="37"/>
      <c r="I259" s="37"/>
      <c r="J259" s="40">
        <f t="shared" si="10"/>
        <v>0</v>
      </c>
      <c r="K259" s="40">
        <f>IF(D259 &lt; CONFIG!$D$18,IF(E259&lt;&gt;0,(D259*(E259/100))+5),D259*(E259/100))*C259</f>
        <v>0</v>
      </c>
      <c r="L259" s="40">
        <f t="shared" si="11"/>
        <v>0</v>
      </c>
      <c r="M259" s="40">
        <f t="shared" si="9"/>
        <v>0</v>
      </c>
      <c r="N259" s="212"/>
      <c r="O259" s="4"/>
      <c r="P259" s="4"/>
      <c r="Q259" s="4"/>
      <c r="R259" s="4"/>
      <c r="S259" s="4"/>
      <c r="T259" s="4"/>
      <c r="U259" s="4"/>
    </row>
    <row r="260" spans="1:21" ht="21" customHeight="1" thickBot="1" x14ac:dyDescent="0.3">
      <c r="A260" s="21"/>
      <c r="B260" s="211"/>
      <c r="C260" s="38"/>
      <c r="D260" s="37"/>
      <c r="E260" s="38"/>
      <c r="F260" s="37"/>
      <c r="G260" s="39"/>
      <c r="H260" s="37"/>
      <c r="I260" s="37"/>
      <c r="J260" s="40">
        <f t="shared" si="10"/>
        <v>0</v>
      </c>
      <c r="K260" s="40">
        <f>IF(D260 &lt; CONFIG!$D$18,IF(E260&lt;&gt;0,(D260*(E260/100))+5),D260*(E260/100))*C260</f>
        <v>0</v>
      </c>
      <c r="L260" s="40">
        <f t="shared" si="11"/>
        <v>0</v>
      </c>
      <c r="M260" s="40">
        <f t="shared" si="9"/>
        <v>0</v>
      </c>
      <c r="N260" s="212"/>
      <c r="O260" s="4"/>
      <c r="P260" s="4"/>
      <c r="Q260" s="4"/>
      <c r="R260" s="4"/>
      <c r="S260" s="4"/>
      <c r="T260" s="4"/>
      <c r="U260" s="4"/>
    </row>
    <row r="261" spans="1:21" ht="21" customHeight="1" thickBot="1" x14ac:dyDescent="0.3">
      <c r="A261" s="21"/>
      <c r="B261" s="211"/>
      <c r="C261" s="38"/>
      <c r="D261" s="37"/>
      <c r="E261" s="38"/>
      <c r="F261" s="37"/>
      <c r="G261" s="39"/>
      <c r="H261" s="37"/>
      <c r="I261" s="37"/>
      <c r="J261" s="40">
        <f t="shared" si="10"/>
        <v>0</v>
      </c>
      <c r="K261" s="40">
        <f>IF(D261 &lt; CONFIG!$D$18,IF(E261&lt;&gt;0,(D261*(E261/100))+5),D261*(E261/100))*C261</f>
        <v>0</v>
      </c>
      <c r="L261" s="40">
        <f t="shared" si="11"/>
        <v>0</v>
      </c>
      <c r="M261" s="40">
        <f t="shared" si="9"/>
        <v>0</v>
      </c>
      <c r="N261" s="212"/>
      <c r="O261" s="4"/>
      <c r="P261" s="4"/>
      <c r="Q261" s="4"/>
      <c r="R261" s="4"/>
      <c r="S261" s="4"/>
      <c r="T261" s="4"/>
      <c r="U261" s="4"/>
    </row>
    <row r="262" spans="1:21" ht="21" customHeight="1" thickBot="1" x14ac:dyDescent="0.3">
      <c r="A262" s="21"/>
      <c r="B262" s="211"/>
      <c r="C262" s="38"/>
      <c r="D262" s="37"/>
      <c r="E262" s="38"/>
      <c r="F262" s="37"/>
      <c r="G262" s="39"/>
      <c r="H262" s="37"/>
      <c r="I262" s="37"/>
      <c r="J262" s="40">
        <f t="shared" si="10"/>
        <v>0</v>
      </c>
      <c r="K262" s="40">
        <f>IF(D262 &lt; CONFIG!$D$18,IF(E262&lt;&gt;0,(D262*(E262/100))+5),D262*(E262/100))*C262</f>
        <v>0</v>
      </c>
      <c r="L262" s="40">
        <f t="shared" si="11"/>
        <v>0</v>
      </c>
      <c r="M262" s="40">
        <f t="shared" si="9"/>
        <v>0</v>
      </c>
      <c r="N262" s="212"/>
      <c r="O262" s="4"/>
      <c r="P262" s="4"/>
      <c r="Q262" s="4"/>
      <c r="R262" s="4"/>
      <c r="S262" s="4"/>
      <c r="T262" s="4"/>
      <c r="U262" s="4"/>
    </row>
    <row r="263" spans="1:21" ht="21" customHeight="1" thickBot="1" x14ac:dyDescent="0.3">
      <c r="A263" s="21"/>
      <c r="B263" s="211"/>
      <c r="C263" s="38"/>
      <c r="D263" s="37"/>
      <c r="E263" s="38"/>
      <c r="F263" s="37"/>
      <c r="G263" s="39"/>
      <c r="H263" s="37"/>
      <c r="I263" s="37"/>
      <c r="J263" s="40">
        <f t="shared" si="10"/>
        <v>0</v>
      </c>
      <c r="K263" s="40">
        <f>IF(D263 &lt; CONFIG!$D$18,IF(E263&lt;&gt;0,(D263*(E263/100))+5),D263*(E263/100))*C263</f>
        <v>0</v>
      </c>
      <c r="L263" s="40">
        <f t="shared" si="11"/>
        <v>0</v>
      </c>
      <c r="M263" s="40">
        <f t="shared" si="9"/>
        <v>0</v>
      </c>
      <c r="N263" s="212"/>
      <c r="O263" s="4"/>
      <c r="P263" s="4"/>
      <c r="Q263" s="4"/>
      <c r="R263" s="4"/>
      <c r="S263" s="4"/>
      <c r="T263" s="4"/>
      <c r="U263" s="4"/>
    </row>
    <row r="264" spans="1:21" ht="21" customHeight="1" thickBot="1" x14ac:dyDescent="0.3">
      <c r="A264" s="21"/>
      <c r="B264" s="211"/>
      <c r="C264" s="38"/>
      <c r="D264" s="37"/>
      <c r="E264" s="38"/>
      <c r="F264" s="37"/>
      <c r="G264" s="39"/>
      <c r="H264" s="37"/>
      <c r="I264" s="37"/>
      <c r="J264" s="40">
        <f t="shared" si="10"/>
        <v>0</v>
      </c>
      <c r="K264" s="40">
        <f>IF(D264 &lt; CONFIG!$D$18,IF(E264&lt;&gt;0,(D264*(E264/100))+5),D264*(E264/100))*C264</f>
        <v>0</v>
      </c>
      <c r="L264" s="40">
        <f t="shared" si="11"/>
        <v>0</v>
      </c>
      <c r="M264" s="40">
        <f t="shared" si="9"/>
        <v>0</v>
      </c>
      <c r="N264" s="212"/>
      <c r="O264" s="4"/>
      <c r="P264" s="4"/>
      <c r="Q264" s="4"/>
      <c r="R264" s="4"/>
      <c r="S264" s="4"/>
      <c r="T264" s="4"/>
      <c r="U264" s="4"/>
    </row>
    <row r="265" spans="1:21" ht="21" customHeight="1" thickBot="1" x14ac:dyDescent="0.3">
      <c r="A265" s="21"/>
      <c r="B265" s="211"/>
      <c r="C265" s="38"/>
      <c r="D265" s="37"/>
      <c r="E265" s="38"/>
      <c r="F265" s="37"/>
      <c r="G265" s="39"/>
      <c r="H265" s="37"/>
      <c r="I265" s="37"/>
      <c r="J265" s="40">
        <f t="shared" si="10"/>
        <v>0</v>
      </c>
      <c r="K265" s="40">
        <f>IF(D265 &lt; CONFIG!$D$18,IF(E265&lt;&gt;0,(D265*(E265/100))+5),D265*(E265/100))*C265</f>
        <v>0</v>
      </c>
      <c r="L265" s="40">
        <f t="shared" si="11"/>
        <v>0</v>
      </c>
      <c r="M265" s="40">
        <f t="shared" si="9"/>
        <v>0</v>
      </c>
      <c r="N265" s="212"/>
      <c r="O265" s="4"/>
      <c r="P265" s="4"/>
      <c r="Q265" s="4"/>
      <c r="R265" s="4"/>
      <c r="S265" s="4"/>
      <c r="T265" s="4"/>
      <c r="U265" s="4"/>
    </row>
    <row r="266" spans="1:21" ht="21" customHeight="1" thickBot="1" x14ac:dyDescent="0.3">
      <c r="A266" s="21"/>
      <c r="B266" s="211"/>
      <c r="C266" s="38"/>
      <c r="D266" s="37"/>
      <c r="E266" s="38"/>
      <c r="F266" s="37"/>
      <c r="G266" s="39"/>
      <c r="H266" s="37"/>
      <c r="I266" s="37"/>
      <c r="J266" s="40">
        <f t="shared" si="10"/>
        <v>0</v>
      </c>
      <c r="K266" s="40">
        <f>IF(D266 &lt; CONFIG!$D$18,IF(E266&lt;&gt;0,(D266*(E266/100))+5),D266*(E266/100))*C266</f>
        <v>0</v>
      </c>
      <c r="L266" s="40">
        <f t="shared" si="11"/>
        <v>0</v>
      </c>
      <c r="M266" s="40">
        <f t="shared" si="9"/>
        <v>0</v>
      </c>
      <c r="N266" s="212"/>
      <c r="O266" s="4"/>
      <c r="P266" s="4"/>
      <c r="Q266" s="4"/>
      <c r="R266" s="4"/>
      <c r="S266" s="4"/>
      <c r="T266" s="4"/>
      <c r="U266" s="4"/>
    </row>
    <row r="267" spans="1:21" ht="21" customHeight="1" thickBot="1" x14ac:dyDescent="0.3">
      <c r="A267" s="21"/>
      <c r="B267" s="211"/>
      <c r="C267" s="38"/>
      <c r="D267" s="37"/>
      <c r="E267" s="38"/>
      <c r="F267" s="37"/>
      <c r="G267" s="39"/>
      <c r="H267" s="37"/>
      <c r="I267" s="37"/>
      <c r="J267" s="40">
        <f t="shared" si="10"/>
        <v>0</v>
      </c>
      <c r="K267" s="40">
        <f>IF(D267 &lt; CONFIG!$D$18,IF(E267&lt;&gt;0,(D267*(E267/100))+5),D267*(E267/100))*C267</f>
        <v>0</v>
      </c>
      <c r="L267" s="40">
        <f t="shared" si="11"/>
        <v>0</v>
      </c>
      <c r="M267" s="40">
        <f t="shared" si="9"/>
        <v>0</v>
      </c>
      <c r="N267" s="212"/>
      <c r="O267" s="4"/>
      <c r="P267" s="4"/>
      <c r="Q267" s="4"/>
      <c r="R267" s="4"/>
      <c r="S267" s="4"/>
      <c r="T267" s="4"/>
      <c r="U267" s="4"/>
    </row>
    <row r="268" spans="1:21" ht="21" customHeight="1" thickBot="1" x14ac:dyDescent="0.3">
      <c r="A268" s="21"/>
      <c r="B268" s="211"/>
      <c r="C268" s="38"/>
      <c r="D268" s="37"/>
      <c r="E268" s="38"/>
      <c r="F268" s="37"/>
      <c r="G268" s="39"/>
      <c r="H268" s="37"/>
      <c r="I268" s="37"/>
      <c r="J268" s="40">
        <f t="shared" si="10"/>
        <v>0</v>
      </c>
      <c r="K268" s="40">
        <f>IF(D268 &lt; CONFIG!$D$18,IF(E268&lt;&gt;0,(D268*(E268/100))+5),D268*(E268/100))*C268</f>
        <v>0</v>
      </c>
      <c r="L268" s="40">
        <f t="shared" si="11"/>
        <v>0</v>
      </c>
      <c r="M268" s="40">
        <f t="shared" si="9"/>
        <v>0</v>
      </c>
      <c r="N268" s="212"/>
      <c r="O268" s="4"/>
      <c r="P268" s="4"/>
      <c r="Q268" s="4"/>
      <c r="R268" s="4"/>
      <c r="S268" s="4"/>
      <c r="T268" s="4"/>
      <c r="U268" s="4"/>
    </row>
    <row r="269" spans="1:21" ht="21" customHeight="1" thickBot="1" x14ac:dyDescent="0.3">
      <c r="A269" s="21"/>
      <c r="B269" s="211"/>
      <c r="C269" s="38"/>
      <c r="D269" s="37"/>
      <c r="E269" s="38"/>
      <c r="F269" s="37"/>
      <c r="G269" s="39"/>
      <c r="H269" s="37"/>
      <c r="I269" s="37"/>
      <c r="J269" s="40">
        <f t="shared" si="10"/>
        <v>0</v>
      </c>
      <c r="K269" s="40">
        <f>IF(D269 &lt; CONFIG!$D$18,IF(E269&lt;&gt;0,(D269*(E269/100))+5),D269*(E269/100))*C269</f>
        <v>0</v>
      </c>
      <c r="L269" s="40">
        <f t="shared" si="11"/>
        <v>0</v>
      </c>
      <c r="M269" s="40">
        <f t="shared" si="9"/>
        <v>0</v>
      </c>
      <c r="N269" s="212"/>
      <c r="O269" s="4"/>
      <c r="P269" s="4"/>
      <c r="Q269" s="4"/>
      <c r="R269" s="4"/>
      <c r="S269" s="4"/>
      <c r="T269" s="4"/>
      <c r="U269" s="4"/>
    </row>
    <row r="270" spans="1:21" ht="21" customHeight="1" thickBot="1" x14ac:dyDescent="0.3">
      <c r="A270" s="21"/>
      <c r="B270" s="211"/>
      <c r="C270" s="38"/>
      <c r="D270" s="37"/>
      <c r="E270" s="38"/>
      <c r="F270" s="37"/>
      <c r="G270" s="39"/>
      <c r="H270" s="37"/>
      <c r="I270" s="37"/>
      <c r="J270" s="40">
        <f t="shared" si="10"/>
        <v>0</v>
      </c>
      <c r="K270" s="40">
        <f>IF(D270 &lt; CONFIG!$D$18,IF(E270&lt;&gt;0,(D270*(E270/100))+5),D270*(E270/100))*C270</f>
        <v>0</v>
      </c>
      <c r="L270" s="40">
        <f t="shared" si="11"/>
        <v>0</v>
      </c>
      <c r="M270" s="40">
        <f t="shared" si="9"/>
        <v>0</v>
      </c>
      <c r="N270" s="212"/>
      <c r="O270" s="4"/>
      <c r="P270" s="4"/>
      <c r="Q270" s="4"/>
      <c r="R270" s="4"/>
      <c r="S270" s="4"/>
      <c r="T270" s="4"/>
      <c r="U270" s="4"/>
    </row>
    <row r="271" spans="1:21" ht="21" customHeight="1" thickBot="1" x14ac:dyDescent="0.3">
      <c r="A271" s="21"/>
      <c r="B271" s="211"/>
      <c r="C271" s="38"/>
      <c r="D271" s="37"/>
      <c r="E271" s="38"/>
      <c r="F271" s="37"/>
      <c r="G271" s="39"/>
      <c r="H271" s="37"/>
      <c r="I271" s="37"/>
      <c r="J271" s="40">
        <f t="shared" si="10"/>
        <v>0</v>
      </c>
      <c r="K271" s="40">
        <f>IF(D271 &lt; CONFIG!$D$18,IF(E271&lt;&gt;0,(D271*(E271/100))+5),D271*(E271/100))*C271</f>
        <v>0</v>
      </c>
      <c r="L271" s="40">
        <f t="shared" si="11"/>
        <v>0</v>
      </c>
      <c r="M271" s="40">
        <f t="shared" si="9"/>
        <v>0</v>
      </c>
      <c r="N271" s="212"/>
      <c r="O271" s="4"/>
      <c r="P271" s="4"/>
      <c r="Q271" s="4"/>
      <c r="R271" s="4"/>
      <c r="S271" s="4"/>
      <c r="T271" s="4"/>
      <c r="U271" s="4"/>
    </row>
    <row r="272" spans="1:21" ht="21" customHeight="1" thickBot="1" x14ac:dyDescent="0.3">
      <c r="A272" s="21"/>
      <c r="B272" s="211"/>
      <c r="C272" s="38"/>
      <c r="D272" s="37"/>
      <c r="E272" s="38"/>
      <c r="F272" s="37"/>
      <c r="G272" s="39"/>
      <c r="H272" s="37"/>
      <c r="I272" s="37"/>
      <c r="J272" s="40">
        <f t="shared" si="10"/>
        <v>0</v>
      </c>
      <c r="K272" s="40">
        <f>IF(D272 &lt; CONFIG!$D$18,IF(E272&lt;&gt;0,(D272*(E272/100))+5),D272*(E272/100))*C272</f>
        <v>0</v>
      </c>
      <c r="L272" s="40">
        <f t="shared" si="11"/>
        <v>0</v>
      </c>
      <c r="M272" s="40">
        <f t="shared" si="9"/>
        <v>0</v>
      </c>
      <c r="N272" s="212"/>
      <c r="O272" s="4"/>
      <c r="P272" s="4"/>
      <c r="Q272" s="4"/>
      <c r="R272" s="4"/>
      <c r="S272" s="4"/>
      <c r="T272" s="4"/>
      <c r="U272" s="4"/>
    </row>
    <row r="273" spans="1:21" ht="21" customHeight="1" thickBot="1" x14ac:dyDescent="0.3">
      <c r="A273" s="21"/>
      <c r="B273" s="211"/>
      <c r="C273" s="38"/>
      <c r="D273" s="37"/>
      <c r="E273" s="38"/>
      <c r="F273" s="37"/>
      <c r="G273" s="39"/>
      <c r="H273" s="37"/>
      <c r="I273" s="37"/>
      <c r="J273" s="40">
        <f t="shared" si="10"/>
        <v>0</v>
      </c>
      <c r="K273" s="40">
        <f>IF(D273 &lt; CONFIG!$D$18,IF(E273&lt;&gt;0,(D273*(E273/100))+5),D273*(E273/100))*C273</f>
        <v>0</v>
      </c>
      <c r="L273" s="40">
        <f t="shared" si="11"/>
        <v>0</v>
      </c>
      <c r="M273" s="40">
        <f t="shared" si="9"/>
        <v>0</v>
      </c>
      <c r="N273" s="212"/>
      <c r="O273" s="4"/>
      <c r="P273" s="4"/>
      <c r="Q273" s="4"/>
      <c r="R273" s="4"/>
      <c r="S273" s="4"/>
      <c r="T273" s="4"/>
      <c r="U273" s="4"/>
    </row>
    <row r="274" spans="1:21" ht="21" customHeight="1" thickBot="1" x14ac:dyDescent="0.3">
      <c r="A274" s="21"/>
      <c r="B274" s="211"/>
      <c r="C274" s="38"/>
      <c r="D274" s="37"/>
      <c r="E274" s="38"/>
      <c r="F274" s="37"/>
      <c r="G274" s="39"/>
      <c r="H274" s="37"/>
      <c r="I274" s="37"/>
      <c r="J274" s="40">
        <f t="shared" si="10"/>
        <v>0</v>
      </c>
      <c r="K274" s="40">
        <f>IF(D274 &lt; CONFIG!$D$18,IF(E274&lt;&gt;0,(D274*(E274/100))+5),D274*(E274/100))*C274</f>
        <v>0</v>
      </c>
      <c r="L274" s="40">
        <f t="shared" si="11"/>
        <v>0</v>
      </c>
      <c r="M274" s="40">
        <f t="shared" si="9"/>
        <v>0</v>
      </c>
      <c r="N274" s="212" t="s">
        <v>17</v>
      </c>
      <c r="O274" s="4"/>
      <c r="P274" s="4"/>
      <c r="Q274" s="4"/>
      <c r="R274" s="4"/>
      <c r="S274" s="4"/>
      <c r="T274" s="4"/>
      <c r="U274" s="4"/>
    </row>
    <row r="275" spans="1:21" ht="21" customHeight="1" thickBot="1" x14ac:dyDescent="0.3">
      <c r="A275" s="21"/>
      <c r="B275" s="211"/>
      <c r="C275" s="38"/>
      <c r="D275" s="37"/>
      <c r="E275" s="38"/>
      <c r="F275" s="37"/>
      <c r="G275" s="39"/>
      <c r="H275" s="37"/>
      <c r="I275" s="37"/>
      <c r="J275" s="40">
        <f t="shared" si="10"/>
        <v>0</v>
      </c>
      <c r="K275" s="40">
        <f>IF(D275 &lt; CONFIG!$D$18,IF(E275&lt;&gt;0,(D275*(E275/100))+5),D275*(E275/100))*C275</f>
        <v>0</v>
      </c>
      <c r="L275" s="40">
        <f t="shared" si="11"/>
        <v>0</v>
      </c>
      <c r="M275" s="40">
        <f t="shared" si="9"/>
        <v>0</v>
      </c>
      <c r="N275" s="212" t="s">
        <v>17</v>
      </c>
      <c r="O275" s="4"/>
      <c r="P275" s="4"/>
      <c r="Q275" s="4"/>
      <c r="R275" s="4"/>
      <c r="S275" s="4"/>
      <c r="T275" s="4"/>
      <c r="U275" s="4"/>
    </row>
    <row r="276" spans="1:21" ht="21" customHeight="1" thickBot="1" x14ac:dyDescent="0.3">
      <c r="A276" s="21"/>
      <c r="B276" s="211"/>
      <c r="C276" s="38"/>
      <c r="D276" s="37"/>
      <c r="E276" s="38"/>
      <c r="F276" s="37"/>
      <c r="G276" s="39"/>
      <c r="H276" s="37"/>
      <c r="I276" s="37"/>
      <c r="J276" s="40">
        <f t="shared" si="10"/>
        <v>0</v>
      </c>
      <c r="K276" s="40">
        <f>IF(D276 &lt; CONFIG!$D$18,IF(E276&lt;&gt;0,(D276*(E276/100))+5),D276*(E276/100))*C276</f>
        <v>0</v>
      </c>
      <c r="L276" s="40">
        <f t="shared" si="11"/>
        <v>0</v>
      </c>
      <c r="M276" s="40">
        <f t="shared" si="9"/>
        <v>0</v>
      </c>
      <c r="N276" s="212" t="s">
        <v>17</v>
      </c>
      <c r="O276" s="4"/>
      <c r="P276" s="4"/>
      <c r="Q276" s="4"/>
      <c r="R276" s="4"/>
      <c r="S276" s="4"/>
      <c r="T276" s="4"/>
      <c r="U276" s="4"/>
    </row>
    <row r="277" spans="1:21" ht="21" customHeight="1" thickBot="1" x14ac:dyDescent="0.3">
      <c r="A277" s="21"/>
      <c r="B277" s="211"/>
      <c r="C277" s="38"/>
      <c r="D277" s="37"/>
      <c r="E277" s="38"/>
      <c r="F277" s="37"/>
      <c r="G277" s="39"/>
      <c r="H277" s="37"/>
      <c r="I277" s="37"/>
      <c r="J277" s="40">
        <f t="shared" si="10"/>
        <v>0</v>
      </c>
      <c r="K277" s="40">
        <f>IF(D277 &lt; CONFIG!$D$18,IF(E277&lt;&gt;0,(D277*(E277/100))+5),D277*(E277/100))*C277</f>
        <v>0</v>
      </c>
      <c r="L277" s="40">
        <f t="shared" si="11"/>
        <v>0</v>
      </c>
      <c r="M277" s="40">
        <f t="shared" si="9"/>
        <v>0</v>
      </c>
      <c r="N277" s="212" t="s">
        <v>17</v>
      </c>
      <c r="O277" s="4"/>
      <c r="P277" s="4"/>
      <c r="Q277" s="4"/>
      <c r="R277" s="4"/>
      <c r="S277" s="4"/>
      <c r="T277" s="4"/>
      <c r="U277" s="4"/>
    </row>
    <row r="278" spans="1:21" ht="21" customHeight="1" thickBot="1" x14ac:dyDescent="0.3">
      <c r="A278" s="21"/>
      <c r="B278" s="211"/>
      <c r="C278" s="38"/>
      <c r="D278" s="37"/>
      <c r="E278" s="38"/>
      <c r="F278" s="37"/>
      <c r="G278" s="39"/>
      <c r="H278" s="37"/>
      <c r="I278" s="37"/>
      <c r="J278" s="40">
        <f t="shared" si="10"/>
        <v>0</v>
      </c>
      <c r="K278" s="40">
        <f>IF(D278 &lt; CONFIG!$D$18,IF(E278&lt;&gt;0,(D278*(E278/100))+5),D278*(E278/100))*C278</f>
        <v>0</v>
      </c>
      <c r="L278" s="40">
        <f t="shared" si="11"/>
        <v>0</v>
      </c>
      <c r="M278" s="40">
        <f t="shared" si="9"/>
        <v>0</v>
      </c>
      <c r="N278" s="212" t="s">
        <v>17</v>
      </c>
      <c r="O278" s="4"/>
      <c r="P278" s="4"/>
      <c r="Q278" s="4"/>
      <c r="R278" s="4"/>
      <c r="S278" s="4"/>
      <c r="T278" s="4"/>
      <c r="U278" s="4"/>
    </row>
    <row r="279" spans="1:21" ht="21" customHeight="1" thickBot="1" x14ac:dyDescent="0.3">
      <c r="A279" s="21"/>
      <c r="B279" s="211"/>
      <c r="C279" s="38"/>
      <c r="D279" s="37"/>
      <c r="E279" s="38"/>
      <c r="F279" s="37"/>
      <c r="G279" s="39"/>
      <c r="H279" s="37"/>
      <c r="I279" s="37"/>
      <c r="J279" s="40">
        <f t="shared" si="10"/>
        <v>0</v>
      </c>
      <c r="K279" s="40">
        <f>IF(D279 &lt; CONFIG!$D$18,IF(E279&lt;&gt;0,(D279*(E279/100))+5),D279*(E279/100))*C279</f>
        <v>0</v>
      </c>
      <c r="L279" s="40">
        <f t="shared" si="11"/>
        <v>0</v>
      </c>
      <c r="M279" s="40">
        <f t="shared" si="9"/>
        <v>0</v>
      </c>
      <c r="N279" s="212" t="s">
        <v>17</v>
      </c>
      <c r="O279" s="4"/>
      <c r="P279" s="4"/>
      <c r="Q279" s="4"/>
      <c r="R279" s="4"/>
      <c r="S279" s="4"/>
      <c r="T279" s="4"/>
      <c r="U279" s="4"/>
    </row>
    <row r="280" spans="1:21" ht="21" customHeight="1" thickBot="1" x14ac:dyDescent="0.3">
      <c r="A280" s="21"/>
      <c r="B280" s="211"/>
      <c r="C280" s="38"/>
      <c r="D280" s="37"/>
      <c r="E280" s="38"/>
      <c r="F280" s="37"/>
      <c r="G280" s="39"/>
      <c r="H280" s="37"/>
      <c r="I280" s="37"/>
      <c r="J280" s="40">
        <f t="shared" si="10"/>
        <v>0</v>
      </c>
      <c r="K280" s="40">
        <f>IF(D280 &lt; CONFIG!$D$18,IF(E280&lt;&gt;0,(D280*(E280/100))+5),D280*(E280/100))*C280</f>
        <v>0</v>
      </c>
      <c r="L280" s="40">
        <f t="shared" si="11"/>
        <v>0</v>
      </c>
      <c r="M280" s="40">
        <f t="shared" si="9"/>
        <v>0</v>
      </c>
      <c r="N280" s="212" t="s">
        <v>17</v>
      </c>
      <c r="O280" s="4"/>
      <c r="P280" s="4"/>
      <c r="Q280" s="4"/>
      <c r="R280" s="4"/>
      <c r="S280" s="4"/>
      <c r="T280" s="4"/>
      <c r="U280" s="4"/>
    </row>
    <row r="281" spans="1:21" ht="21" customHeight="1" thickBot="1" x14ac:dyDescent="0.3">
      <c r="A281" s="21"/>
      <c r="B281" s="211"/>
      <c r="C281" s="38"/>
      <c r="D281" s="37"/>
      <c r="E281" s="38"/>
      <c r="F281" s="37"/>
      <c r="G281" s="39"/>
      <c r="H281" s="37"/>
      <c r="I281" s="37"/>
      <c r="J281" s="40">
        <f t="shared" si="10"/>
        <v>0</v>
      </c>
      <c r="K281" s="40">
        <f>IF(D281 &lt; CONFIG!$D$18,IF(E281&lt;&gt;0,(D281*(E281/100))+5),D281*(E281/100))*C281</f>
        <v>0</v>
      </c>
      <c r="L281" s="40">
        <f t="shared" si="11"/>
        <v>0</v>
      </c>
      <c r="M281" s="40">
        <f t="shared" si="9"/>
        <v>0</v>
      </c>
      <c r="N281" s="212" t="s">
        <v>17</v>
      </c>
      <c r="O281" s="4"/>
      <c r="P281" s="4"/>
      <c r="Q281" s="4"/>
      <c r="R281" s="4"/>
      <c r="S281" s="4"/>
      <c r="T281" s="4"/>
      <c r="U281" s="4"/>
    </row>
    <row r="282" spans="1:21" ht="21" customHeight="1" thickBot="1" x14ac:dyDescent="0.3">
      <c r="A282" s="21"/>
      <c r="B282" s="211"/>
      <c r="C282" s="38"/>
      <c r="D282" s="37"/>
      <c r="E282" s="38"/>
      <c r="F282" s="37"/>
      <c r="G282" s="39"/>
      <c r="H282" s="37"/>
      <c r="I282" s="37"/>
      <c r="J282" s="40">
        <f t="shared" si="10"/>
        <v>0</v>
      </c>
      <c r="K282" s="40">
        <f>IF(D282 &lt; CONFIG!$D$18,IF(E282&lt;&gt;0,(D282*(E282/100))+5),D282*(E282/100))*C282</f>
        <v>0</v>
      </c>
      <c r="L282" s="40">
        <f t="shared" si="11"/>
        <v>0</v>
      </c>
      <c r="M282" s="40">
        <f t="shared" si="9"/>
        <v>0</v>
      </c>
      <c r="N282" s="212" t="s">
        <v>17</v>
      </c>
      <c r="O282" s="4"/>
      <c r="P282" s="4"/>
      <c r="Q282" s="4"/>
      <c r="R282" s="4"/>
      <c r="S282" s="4"/>
      <c r="T282" s="4"/>
      <c r="U282" s="4"/>
    </row>
    <row r="283" spans="1:21" ht="21" customHeight="1" thickBot="1" x14ac:dyDescent="0.3">
      <c r="A283" s="21"/>
      <c r="B283" s="211"/>
      <c r="C283" s="38"/>
      <c r="D283" s="37"/>
      <c r="E283" s="38"/>
      <c r="F283" s="37"/>
      <c r="G283" s="39"/>
      <c r="H283" s="37"/>
      <c r="I283" s="37"/>
      <c r="J283" s="40">
        <f t="shared" si="10"/>
        <v>0</v>
      </c>
      <c r="K283" s="40">
        <f>IF(D283 &lt; CONFIG!$D$18,IF(E283&lt;&gt;0,(D283*(E283/100))+5),D283*(E283/100))*C283</f>
        <v>0</v>
      </c>
      <c r="L283" s="40">
        <f t="shared" si="11"/>
        <v>0</v>
      </c>
      <c r="M283" s="40">
        <f t="shared" si="9"/>
        <v>0</v>
      </c>
      <c r="N283" s="212" t="s">
        <v>17</v>
      </c>
      <c r="O283" s="4"/>
      <c r="P283" s="4"/>
      <c r="Q283" s="4"/>
      <c r="R283" s="4"/>
      <c r="S283" s="4"/>
      <c r="T283" s="4"/>
      <c r="U283" s="4"/>
    </row>
    <row r="284" spans="1:21" ht="21" customHeight="1" thickBot="1" x14ac:dyDescent="0.3">
      <c r="A284" s="21"/>
      <c r="B284" s="211"/>
      <c r="C284" s="38"/>
      <c r="D284" s="37"/>
      <c r="E284" s="38"/>
      <c r="F284" s="37"/>
      <c r="G284" s="39"/>
      <c r="H284" s="37"/>
      <c r="I284" s="37"/>
      <c r="J284" s="40">
        <f t="shared" si="10"/>
        <v>0</v>
      </c>
      <c r="K284" s="40">
        <f>IF(D284 &lt; CONFIG!$D$18,IF(E284&lt;&gt;0,(D284*(E284/100))+5),D284*(E284/100))*C284</f>
        <v>0</v>
      </c>
      <c r="L284" s="40">
        <f t="shared" si="11"/>
        <v>0</v>
      </c>
      <c r="M284" s="40">
        <f t="shared" si="9"/>
        <v>0</v>
      </c>
      <c r="N284" s="212" t="s">
        <v>17</v>
      </c>
      <c r="O284" s="4"/>
      <c r="P284" s="4"/>
      <c r="Q284" s="4"/>
      <c r="R284" s="4"/>
      <c r="S284" s="4"/>
      <c r="T284" s="4"/>
      <c r="U284" s="4"/>
    </row>
    <row r="285" spans="1:21" ht="21" customHeight="1" thickBot="1" x14ac:dyDescent="0.3">
      <c r="A285" s="21"/>
      <c r="B285" s="211"/>
      <c r="C285" s="38"/>
      <c r="D285" s="37"/>
      <c r="E285" s="38"/>
      <c r="F285" s="37"/>
      <c r="G285" s="39"/>
      <c r="H285" s="37"/>
      <c r="I285" s="37"/>
      <c r="J285" s="40">
        <f t="shared" si="10"/>
        <v>0</v>
      </c>
      <c r="K285" s="40">
        <f>IF(D285 &lt; CONFIG!$D$18,IF(E285&lt;&gt;0,(D285*(E285/100))+5),D285*(E285/100))*C285</f>
        <v>0</v>
      </c>
      <c r="L285" s="40">
        <f t="shared" si="11"/>
        <v>0</v>
      </c>
      <c r="M285" s="40">
        <f t="shared" si="9"/>
        <v>0</v>
      </c>
      <c r="N285" s="212" t="s">
        <v>17</v>
      </c>
      <c r="O285" s="4"/>
      <c r="P285" s="4"/>
      <c r="Q285" s="4"/>
      <c r="R285" s="4"/>
      <c r="S285" s="4"/>
      <c r="T285" s="4"/>
      <c r="U285" s="4"/>
    </row>
    <row r="286" spans="1:21" ht="21" customHeight="1" thickBot="1" x14ac:dyDescent="0.3">
      <c r="A286" s="21"/>
      <c r="B286" s="211"/>
      <c r="C286" s="38"/>
      <c r="D286" s="37"/>
      <c r="E286" s="38"/>
      <c r="F286" s="37"/>
      <c r="G286" s="39"/>
      <c r="H286" s="37"/>
      <c r="I286" s="37"/>
      <c r="J286" s="40">
        <f t="shared" si="10"/>
        <v>0</v>
      </c>
      <c r="K286" s="40">
        <f>IF(D286 &lt; CONFIG!$D$18,IF(E286&lt;&gt;0,(D286*(E286/100))+5),D286*(E286/100))*C286</f>
        <v>0</v>
      </c>
      <c r="L286" s="40">
        <f t="shared" si="11"/>
        <v>0</v>
      </c>
      <c r="M286" s="40">
        <f t="shared" si="9"/>
        <v>0</v>
      </c>
      <c r="N286" s="212" t="s">
        <v>17</v>
      </c>
      <c r="O286" s="4"/>
      <c r="P286" s="4"/>
      <c r="Q286" s="4"/>
      <c r="R286" s="4"/>
      <c r="S286" s="4"/>
      <c r="T286" s="4"/>
      <c r="U286" s="4"/>
    </row>
    <row r="287" spans="1:21" ht="21" customHeight="1" thickBot="1" x14ac:dyDescent="0.3">
      <c r="A287" s="21"/>
      <c r="B287" s="211"/>
      <c r="C287" s="38"/>
      <c r="D287" s="37"/>
      <c r="E287" s="38"/>
      <c r="F287" s="37"/>
      <c r="G287" s="39"/>
      <c r="H287" s="37"/>
      <c r="I287" s="37"/>
      <c r="J287" s="40">
        <f t="shared" si="10"/>
        <v>0</v>
      </c>
      <c r="K287" s="40">
        <f>IF(D287 &lt; CONFIG!$D$18,IF(E287&lt;&gt;0,(D287*(E287/100))+5),D287*(E287/100))*C287</f>
        <v>0</v>
      </c>
      <c r="L287" s="40">
        <f t="shared" si="11"/>
        <v>0</v>
      </c>
      <c r="M287" s="40">
        <f t="shared" si="9"/>
        <v>0</v>
      </c>
      <c r="N287" s="212" t="s">
        <v>17</v>
      </c>
      <c r="O287" s="4"/>
      <c r="P287" s="4"/>
      <c r="Q287" s="4"/>
      <c r="R287" s="4"/>
      <c r="S287" s="4"/>
      <c r="T287" s="4"/>
      <c r="U287" s="4"/>
    </row>
    <row r="288" spans="1:21" ht="21" customHeight="1" thickBot="1" x14ac:dyDescent="0.3">
      <c r="A288" s="21"/>
      <c r="B288" s="211"/>
      <c r="C288" s="38"/>
      <c r="D288" s="37"/>
      <c r="E288" s="38"/>
      <c r="F288" s="37"/>
      <c r="G288" s="39"/>
      <c r="H288" s="37"/>
      <c r="I288" s="37"/>
      <c r="J288" s="40">
        <f t="shared" si="10"/>
        <v>0</v>
      </c>
      <c r="K288" s="40">
        <f>IF(D288 &lt; CONFIG!$D$18,IF(E288&lt;&gt;0,(D288*(E288/100))+5),D288*(E288/100))*C288</f>
        <v>0</v>
      </c>
      <c r="L288" s="40">
        <f t="shared" si="11"/>
        <v>0</v>
      </c>
      <c r="M288" s="40">
        <f t="shared" si="9"/>
        <v>0</v>
      </c>
      <c r="N288" s="212" t="s">
        <v>17</v>
      </c>
      <c r="O288" s="4"/>
      <c r="P288" s="4"/>
      <c r="Q288" s="4"/>
      <c r="R288" s="4"/>
      <c r="S288" s="4"/>
      <c r="T288" s="4"/>
      <c r="U288" s="4"/>
    </row>
    <row r="289" spans="1:21" ht="21" customHeight="1" thickBot="1" x14ac:dyDescent="0.3">
      <c r="A289" s="21"/>
      <c r="B289" s="211"/>
      <c r="C289" s="38"/>
      <c r="D289" s="37"/>
      <c r="E289" s="38"/>
      <c r="F289" s="37"/>
      <c r="G289" s="39"/>
      <c r="H289" s="37"/>
      <c r="I289" s="37"/>
      <c r="J289" s="40">
        <f t="shared" si="10"/>
        <v>0</v>
      </c>
      <c r="K289" s="40">
        <f>IF(D289 &lt; CONFIG!$D$18,IF(E289&lt;&gt;0,(D289*(E289/100))+5),D289*(E289/100))*C289</f>
        <v>0</v>
      </c>
      <c r="L289" s="40">
        <f t="shared" si="11"/>
        <v>0</v>
      </c>
      <c r="M289" s="40">
        <f t="shared" si="9"/>
        <v>0</v>
      </c>
      <c r="N289" s="212" t="s">
        <v>17</v>
      </c>
      <c r="O289" s="4"/>
      <c r="P289" s="4"/>
      <c r="Q289" s="4"/>
      <c r="R289" s="4"/>
      <c r="S289" s="4"/>
      <c r="T289" s="4"/>
      <c r="U289" s="4"/>
    </row>
    <row r="290" spans="1:21" ht="21" customHeight="1" thickBot="1" x14ac:dyDescent="0.3">
      <c r="A290" s="21"/>
      <c r="B290" s="211"/>
      <c r="C290" s="38"/>
      <c r="D290" s="37"/>
      <c r="E290" s="38"/>
      <c r="F290" s="37"/>
      <c r="G290" s="39"/>
      <c r="H290" s="37"/>
      <c r="I290" s="37"/>
      <c r="J290" s="40">
        <f t="shared" si="10"/>
        <v>0</v>
      </c>
      <c r="K290" s="40">
        <f>IF(D290 &lt; CONFIG!$D$18,IF(E290&lt;&gt;0,(D290*(E290/100))+5),D290*(E290/100))*C290</f>
        <v>0</v>
      </c>
      <c r="L290" s="40">
        <f t="shared" si="11"/>
        <v>0</v>
      </c>
      <c r="M290" s="40">
        <f t="shared" si="9"/>
        <v>0</v>
      </c>
      <c r="N290" s="212" t="s">
        <v>17</v>
      </c>
      <c r="O290" s="4"/>
      <c r="P290" s="4"/>
      <c r="Q290" s="4"/>
      <c r="R290" s="4"/>
      <c r="S290" s="4"/>
      <c r="T290" s="4"/>
      <c r="U290" s="4"/>
    </row>
    <row r="291" spans="1:21" ht="21" customHeight="1" thickBot="1" x14ac:dyDescent="0.3">
      <c r="A291" s="21"/>
      <c r="B291" s="211"/>
      <c r="C291" s="38"/>
      <c r="D291" s="37"/>
      <c r="E291" s="38"/>
      <c r="F291" s="37"/>
      <c r="G291" s="39"/>
      <c r="H291" s="37"/>
      <c r="I291" s="37"/>
      <c r="J291" s="40">
        <f t="shared" si="10"/>
        <v>0</v>
      </c>
      <c r="K291" s="40">
        <f>IF(D291 &lt; CONFIG!$D$18,IF(E291&lt;&gt;0,(D291*(E291/100))+5),D291*(E291/100))*C291</f>
        <v>0</v>
      </c>
      <c r="L291" s="40">
        <f t="shared" si="11"/>
        <v>0</v>
      </c>
      <c r="M291" s="40">
        <f t="shared" ref="M291:M312" si="12">L291-(F291*C291)-I291</f>
        <v>0</v>
      </c>
      <c r="N291" s="212" t="s">
        <v>17</v>
      </c>
      <c r="O291" s="4"/>
      <c r="P291" s="4"/>
      <c r="Q291" s="4"/>
      <c r="R291" s="4"/>
      <c r="S291" s="4"/>
      <c r="T291" s="4"/>
      <c r="U291" s="4"/>
    </row>
    <row r="292" spans="1:21" ht="21" customHeight="1" thickBot="1" x14ac:dyDescent="0.3">
      <c r="A292" s="21"/>
      <c r="B292" s="211"/>
      <c r="C292" s="38"/>
      <c r="D292" s="37"/>
      <c r="E292" s="38"/>
      <c r="F292" s="37"/>
      <c r="G292" s="39"/>
      <c r="H292" s="37"/>
      <c r="I292" s="37"/>
      <c r="J292" s="40">
        <f t="shared" ref="J292:J312" si="13">(D292*C292)</f>
        <v>0</v>
      </c>
      <c r="K292" s="40">
        <f>IF(D292 &lt; CONFIG!$D$18,IF(E292&lt;&gt;0,(D292*(E292/100))+5),D292*(E292/100))*C292</f>
        <v>0</v>
      </c>
      <c r="L292" s="40">
        <f t="shared" ref="L292:L312" si="14">J292-K292-H292</f>
        <v>0</v>
      </c>
      <c r="M292" s="40">
        <f t="shared" si="12"/>
        <v>0</v>
      </c>
      <c r="N292" s="212" t="s">
        <v>17</v>
      </c>
      <c r="O292" s="4"/>
      <c r="P292" s="4"/>
      <c r="Q292" s="4"/>
      <c r="R292" s="4"/>
      <c r="S292" s="4"/>
      <c r="T292" s="4"/>
      <c r="U292" s="4"/>
    </row>
    <row r="293" spans="1:21" ht="21" customHeight="1" thickBot="1" x14ac:dyDescent="0.3">
      <c r="A293" s="21"/>
      <c r="B293" s="211"/>
      <c r="C293" s="38"/>
      <c r="D293" s="37"/>
      <c r="E293" s="38"/>
      <c r="F293" s="37"/>
      <c r="G293" s="39"/>
      <c r="H293" s="37"/>
      <c r="I293" s="37"/>
      <c r="J293" s="40">
        <f t="shared" si="13"/>
        <v>0</v>
      </c>
      <c r="K293" s="40">
        <f>IF(D293 &lt; CONFIG!$D$18,IF(E293&lt;&gt;0,(D293*(E293/100))+5),D293*(E293/100))*C293</f>
        <v>0</v>
      </c>
      <c r="L293" s="40">
        <f t="shared" si="14"/>
        <v>0</v>
      </c>
      <c r="M293" s="40">
        <f t="shared" si="12"/>
        <v>0</v>
      </c>
      <c r="N293" s="212" t="s">
        <v>17</v>
      </c>
      <c r="O293" s="4"/>
      <c r="P293" s="4"/>
      <c r="Q293" s="4"/>
      <c r="R293" s="4"/>
      <c r="S293" s="4"/>
      <c r="T293" s="4"/>
      <c r="U293" s="4"/>
    </row>
    <row r="294" spans="1:21" ht="21" customHeight="1" thickBot="1" x14ac:dyDescent="0.3">
      <c r="A294" s="21"/>
      <c r="B294" s="211"/>
      <c r="C294" s="38"/>
      <c r="D294" s="37"/>
      <c r="E294" s="38"/>
      <c r="F294" s="37"/>
      <c r="G294" s="39"/>
      <c r="H294" s="37"/>
      <c r="I294" s="37"/>
      <c r="J294" s="40">
        <f t="shared" si="13"/>
        <v>0</v>
      </c>
      <c r="K294" s="40">
        <f>IF(D294 &lt; CONFIG!$D$18,IF(E294&lt;&gt;0,(D294*(E294/100))+5),D294*(E294/100))*C294</f>
        <v>0</v>
      </c>
      <c r="L294" s="40">
        <f t="shared" si="14"/>
        <v>0</v>
      </c>
      <c r="M294" s="40">
        <f t="shared" si="12"/>
        <v>0</v>
      </c>
      <c r="N294" s="212" t="s">
        <v>17</v>
      </c>
      <c r="O294" s="4"/>
      <c r="P294" s="4"/>
      <c r="Q294" s="4"/>
      <c r="R294" s="4"/>
      <c r="S294" s="4"/>
      <c r="T294" s="4"/>
      <c r="U294" s="4"/>
    </row>
    <row r="295" spans="1:21" ht="21" customHeight="1" thickBot="1" x14ac:dyDescent="0.3">
      <c r="A295" s="21"/>
      <c r="B295" s="211"/>
      <c r="C295" s="38"/>
      <c r="D295" s="37"/>
      <c r="E295" s="38"/>
      <c r="F295" s="37"/>
      <c r="G295" s="39"/>
      <c r="H295" s="37"/>
      <c r="I295" s="37"/>
      <c r="J295" s="40">
        <f t="shared" si="13"/>
        <v>0</v>
      </c>
      <c r="K295" s="40">
        <f>IF(D295 &lt; CONFIG!$D$18,IF(E295&lt;&gt;0,(D295*(E295/100))+5),D295*(E295/100))*C295</f>
        <v>0</v>
      </c>
      <c r="L295" s="40">
        <f t="shared" si="14"/>
        <v>0</v>
      </c>
      <c r="M295" s="40">
        <f t="shared" si="12"/>
        <v>0</v>
      </c>
      <c r="N295" s="212" t="s">
        <v>17</v>
      </c>
      <c r="O295" s="4"/>
      <c r="P295" s="4"/>
      <c r="Q295" s="4"/>
      <c r="R295" s="4"/>
      <c r="S295" s="4"/>
      <c r="T295" s="4"/>
      <c r="U295" s="4"/>
    </row>
    <row r="296" spans="1:21" ht="21" customHeight="1" thickBot="1" x14ac:dyDescent="0.3">
      <c r="A296" s="21"/>
      <c r="B296" s="211"/>
      <c r="C296" s="38"/>
      <c r="D296" s="37"/>
      <c r="E296" s="38"/>
      <c r="F296" s="37"/>
      <c r="G296" s="39"/>
      <c r="H296" s="37"/>
      <c r="I296" s="37"/>
      <c r="J296" s="40">
        <f t="shared" si="13"/>
        <v>0</v>
      </c>
      <c r="K296" s="40">
        <f>IF(D296 &lt; CONFIG!$D$18,IF(E296&lt;&gt;0,(D296*(E296/100))+5),D296*(E296/100))*C296</f>
        <v>0</v>
      </c>
      <c r="L296" s="40">
        <f t="shared" si="14"/>
        <v>0</v>
      </c>
      <c r="M296" s="40">
        <f t="shared" si="12"/>
        <v>0</v>
      </c>
      <c r="N296" s="212" t="s">
        <v>17</v>
      </c>
      <c r="O296" s="4"/>
      <c r="P296" s="4"/>
      <c r="Q296" s="4"/>
      <c r="R296" s="4"/>
      <c r="S296" s="4"/>
      <c r="T296" s="4"/>
      <c r="U296" s="4"/>
    </row>
    <row r="297" spans="1:21" ht="21" customHeight="1" thickBot="1" x14ac:dyDescent="0.3">
      <c r="A297" s="21"/>
      <c r="B297" s="211"/>
      <c r="C297" s="38"/>
      <c r="D297" s="37"/>
      <c r="E297" s="38"/>
      <c r="F297" s="37"/>
      <c r="G297" s="39"/>
      <c r="H297" s="37"/>
      <c r="I297" s="37"/>
      <c r="J297" s="40">
        <f t="shared" si="13"/>
        <v>0</v>
      </c>
      <c r="K297" s="40">
        <f>IF(D297 &lt; CONFIG!$D$18,IF(E297&lt;&gt;0,(D297*(E297/100))+5),D297*(E297/100))*C297</f>
        <v>0</v>
      </c>
      <c r="L297" s="40">
        <f t="shared" si="14"/>
        <v>0</v>
      </c>
      <c r="M297" s="40">
        <f t="shared" si="12"/>
        <v>0</v>
      </c>
      <c r="N297" s="212" t="s">
        <v>17</v>
      </c>
      <c r="O297" s="4"/>
      <c r="P297" s="4"/>
      <c r="Q297" s="4"/>
      <c r="R297" s="4"/>
      <c r="S297" s="4"/>
      <c r="T297" s="4"/>
      <c r="U297" s="4"/>
    </row>
    <row r="298" spans="1:21" ht="21" customHeight="1" thickBot="1" x14ac:dyDescent="0.3">
      <c r="A298" s="21"/>
      <c r="B298" s="211"/>
      <c r="C298" s="38"/>
      <c r="D298" s="37"/>
      <c r="E298" s="38"/>
      <c r="F298" s="37"/>
      <c r="G298" s="39"/>
      <c r="H298" s="37"/>
      <c r="I298" s="37"/>
      <c r="J298" s="40">
        <f t="shared" si="13"/>
        <v>0</v>
      </c>
      <c r="K298" s="40">
        <f>IF(D298 &lt; CONFIG!$D$18,IF(E298&lt;&gt;0,(D298*(E298/100))+5),D298*(E298/100))*C298</f>
        <v>0</v>
      </c>
      <c r="L298" s="40">
        <f t="shared" si="14"/>
        <v>0</v>
      </c>
      <c r="M298" s="40">
        <f t="shared" si="12"/>
        <v>0</v>
      </c>
      <c r="N298" s="212" t="s">
        <v>17</v>
      </c>
      <c r="O298" s="4"/>
      <c r="P298" s="4"/>
      <c r="Q298" s="4"/>
      <c r="R298" s="4"/>
      <c r="S298" s="4"/>
      <c r="T298" s="4"/>
      <c r="U298" s="4"/>
    </row>
    <row r="299" spans="1:21" ht="21" customHeight="1" thickBot="1" x14ac:dyDescent="0.3">
      <c r="A299" s="21"/>
      <c r="B299" s="211"/>
      <c r="C299" s="38"/>
      <c r="D299" s="37"/>
      <c r="E299" s="38"/>
      <c r="F299" s="37"/>
      <c r="G299" s="39"/>
      <c r="H299" s="37"/>
      <c r="I299" s="37"/>
      <c r="J299" s="40">
        <f t="shared" si="13"/>
        <v>0</v>
      </c>
      <c r="K299" s="40">
        <f>IF(D299 &lt; CONFIG!$D$18,IF(E299&lt;&gt;0,(D299*(E299/100))+5),D299*(E299/100))*C299</f>
        <v>0</v>
      </c>
      <c r="L299" s="40">
        <f t="shared" si="14"/>
        <v>0</v>
      </c>
      <c r="M299" s="40">
        <f t="shared" si="12"/>
        <v>0</v>
      </c>
      <c r="N299" s="212" t="s">
        <v>17</v>
      </c>
      <c r="O299" s="4"/>
      <c r="P299" s="4"/>
      <c r="Q299" s="4"/>
      <c r="R299" s="4"/>
      <c r="S299" s="4"/>
      <c r="T299" s="4"/>
      <c r="U299" s="4"/>
    </row>
    <row r="300" spans="1:21" ht="21" customHeight="1" thickBot="1" x14ac:dyDescent="0.3">
      <c r="A300" s="21"/>
      <c r="B300" s="211"/>
      <c r="C300" s="38"/>
      <c r="D300" s="37"/>
      <c r="E300" s="38"/>
      <c r="F300" s="37"/>
      <c r="G300" s="39"/>
      <c r="H300" s="37"/>
      <c r="I300" s="37"/>
      <c r="J300" s="40">
        <f t="shared" si="13"/>
        <v>0</v>
      </c>
      <c r="K300" s="40">
        <f>IF(D300 &lt; CONFIG!$D$18,IF(E300&lt;&gt;0,(D300*(E300/100))+5),D300*(E300/100))*C300</f>
        <v>0</v>
      </c>
      <c r="L300" s="40">
        <f t="shared" si="14"/>
        <v>0</v>
      </c>
      <c r="M300" s="40">
        <f t="shared" si="12"/>
        <v>0</v>
      </c>
      <c r="N300" s="212" t="s">
        <v>17</v>
      </c>
      <c r="O300" s="4"/>
      <c r="P300" s="4"/>
      <c r="Q300" s="4"/>
      <c r="R300" s="4"/>
      <c r="S300" s="4"/>
      <c r="T300" s="4"/>
      <c r="U300" s="4"/>
    </row>
    <row r="301" spans="1:21" ht="21" customHeight="1" thickBot="1" x14ac:dyDescent="0.3">
      <c r="A301" s="21"/>
      <c r="B301" s="211"/>
      <c r="C301" s="38"/>
      <c r="D301" s="37"/>
      <c r="E301" s="38"/>
      <c r="F301" s="37"/>
      <c r="G301" s="39"/>
      <c r="H301" s="37"/>
      <c r="I301" s="37"/>
      <c r="J301" s="40">
        <f t="shared" si="13"/>
        <v>0</v>
      </c>
      <c r="K301" s="40">
        <f>IF(D301 &lt; CONFIG!$D$18,IF(E301&lt;&gt;0,(D301*(E301/100))+5),D301*(E301/100))*C301</f>
        <v>0</v>
      </c>
      <c r="L301" s="40">
        <f t="shared" si="14"/>
        <v>0</v>
      </c>
      <c r="M301" s="40">
        <f t="shared" si="12"/>
        <v>0</v>
      </c>
      <c r="N301" s="212" t="s">
        <v>17</v>
      </c>
      <c r="O301" s="4"/>
      <c r="P301" s="4"/>
      <c r="Q301" s="4"/>
      <c r="R301" s="4"/>
      <c r="S301" s="4"/>
      <c r="T301" s="4"/>
      <c r="U301" s="4"/>
    </row>
    <row r="302" spans="1:21" ht="21" customHeight="1" thickBot="1" x14ac:dyDescent="0.3">
      <c r="A302" s="21"/>
      <c r="B302" s="211"/>
      <c r="C302" s="38"/>
      <c r="D302" s="37"/>
      <c r="E302" s="38"/>
      <c r="F302" s="37"/>
      <c r="G302" s="39"/>
      <c r="H302" s="37"/>
      <c r="I302" s="37"/>
      <c r="J302" s="40">
        <f t="shared" si="13"/>
        <v>0</v>
      </c>
      <c r="K302" s="40">
        <f>IF(D302 &lt; CONFIG!$D$18,IF(E302&lt;&gt;0,(D302*(E302/100))+5),D302*(E302/100))*C302</f>
        <v>0</v>
      </c>
      <c r="L302" s="40">
        <f t="shared" si="14"/>
        <v>0</v>
      </c>
      <c r="M302" s="40">
        <f t="shared" si="12"/>
        <v>0</v>
      </c>
      <c r="N302" s="212" t="s">
        <v>17</v>
      </c>
      <c r="O302" s="4"/>
      <c r="P302" s="4"/>
      <c r="Q302" s="4"/>
      <c r="R302" s="4"/>
      <c r="S302" s="4"/>
      <c r="T302" s="4"/>
      <c r="U302" s="4"/>
    </row>
    <row r="303" spans="1:21" ht="21" customHeight="1" thickBot="1" x14ac:dyDescent="0.3">
      <c r="A303" s="21"/>
      <c r="B303" s="211"/>
      <c r="C303" s="38"/>
      <c r="D303" s="37"/>
      <c r="E303" s="38"/>
      <c r="F303" s="37"/>
      <c r="G303" s="39"/>
      <c r="H303" s="37"/>
      <c r="I303" s="37"/>
      <c r="J303" s="40">
        <f t="shared" si="13"/>
        <v>0</v>
      </c>
      <c r="K303" s="40">
        <f>IF(D303 &lt; CONFIG!$D$18,IF(E303&lt;&gt;0,(D303*(E303/100))+5),D303*(E303/100))*C303</f>
        <v>0</v>
      </c>
      <c r="L303" s="40">
        <f t="shared" si="14"/>
        <v>0</v>
      </c>
      <c r="M303" s="40">
        <f t="shared" si="12"/>
        <v>0</v>
      </c>
      <c r="N303" s="212" t="s">
        <v>17</v>
      </c>
      <c r="O303" s="4"/>
      <c r="P303" s="4"/>
      <c r="Q303" s="4"/>
      <c r="R303" s="4"/>
      <c r="S303" s="4"/>
      <c r="T303" s="4"/>
      <c r="U303" s="4"/>
    </row>
    <row r="304" spans="1:21" ht="21" customHeight="1" thickBot="1" x14ac:dyDescent="0.3">
      <c r="A304" s="21"/>
      <c r="B304" s="211"/>
      <c r="C304" s="38"/>
      <c r="D304" s="37"/>
      <c r="E304" s="38"/>
      <c r="F304" s="37"/>
      <c r="G304" s="39"/>
      <c r="H304" s="37"/>
      <c r="I304" s="37"/>
      <c r="J304" s="40">
        <f t="shared" si="13"/>
        <v>0</v>
      </c>
      <c r="K304" s="40">
        <f>IF(D304 &lt; CONFIG!$D$18,IF(E304&lt;&gt;0,(D304*(E304/100))+5),D304*(E304/100))*C304</f>
        <v>0</v>
      </c>
      <c r="L304" s="40">
        <f t="shared" si="14"/>
        <v>0</v>
      </c>
      <c r="M304" s="40">
        <f t="shared" si="12"/>
        <v>0</v>
      </c>
      <c r="N304" s="212" t="s">
        <v>17</v>
      </c>
      <c r="O304" s="4"/>
      <c r="P304" s="4"/>
      <c r="Q304" s="4"/>
      <c r="R304" s="4"/>
      <c r="S304" s="4"/>
      <c r="T304" s="4"/>
      <c r="U304" s="4"/>
    </row>
    <row r="305" spans="1:21" ht="21" customHeight="1" thickBot="1" x14ac:dyDescent="0.3">
      <c r="A305" s="21"/>
      <c r="B305" s="211"/>
      <c r="C305" s="38"/>
      <c r="D305" s="37"/>
      <c r="E305" s="38"/>
      <c r="F305" s="37"/>
      <c r="G305" s="39"/>
      <c r="H305" s="37"/>
      <c r="I305" s="37"/>
      <c r="J305" s="40">
        <f t="shared" si="13"/>
        <v>0</v>
      </c>
      <c r="K305" s="40">
        <f>IF(D305 &lt; CONFIG!$D$18,IF(E305&lt;&gt;0,(D305*(E305/100))+5),D305*(E305/100))*C305</f>
        <v>0</v>
      </c>
      <c r="L305" s="40">
        <f t="shared" si="14"/>
        <v>0</v>
      </c>
      <c r="M305" s="40">
        <f t="shared" si="12"/>
        <v>0</v>
      </c>
      <c r="N305" s="212"/>
      <c r="O305" s="4"/>
      <c r="P305" s="4"/>
      <c r="Q305" s="4"/>
      <c r="R305" s="4"/>
      <c r="S305" s="4"/>
      <c r="T305" s="4"/>
      <c r="U305" s="4"/>
    </row>
    <row r="306" spans="1:21" ht="21" customHeight="1" thickBot="1" x14ac:dyDescent="0.3">
      <c r="A306" s="21"/>
      <c r="B306" s="211"/>
      <c r="C306" s="38"/>
      <c r="D306" s="37"/>
      <c r="E306" s="38"/>
      <c r="F306" s="37"/>
      <c r="G306" s="39"/>
      <c r="H306" s="37"/>
      <c r="I306" s="37"/>
      <c r="J306" s="40">
        <f t="shared" si="13"/>
        <v>0</v>
      </c>
      <c r="K306" s="40">
        <f>IF(D306 &lt; CONFIG!$D$18,IF(E306&lt;&gt;0,(D306*(E306/100))+5),D306*(E306/100))*C306</f>
        <v>0</v>
      </c>
      <c r="L306" s="40">
        <f t="shared" si="14"/>
        <v>0</v>
      </c>
      <c r="M306" s="40">
        <f t="shared" si="12"/>
        <v>0</v>
      </c>
      <c r="N306" s="212" t="s">
        <v>17</v>
      </c>
      <c r="O306" s="4"/>
      <c r="P306" s="4"/>
      <c r="Q306" s="4"/>
      <c r="R306" s="4"/>
      <c r="S306" s="4"/>
      <c r="T306" s="4"/>
      <c r="U306" s="4"/>
    </row>
    <row r="307" spans="1:21" ht="21" customHeight="1" thickBot="1" x14ac:dyDescent="0.3">
      <c r="A307" s="21"/>
      <c r="B307" s="211"/>
      <c r="C307" s="38"/>
      <c r="D307" s="37"/>
      <c r="E307" s="38"/>
      <c r="F307" s="37"/>
      <c r="G307" s="39"/>
      <c r="H307" s="37"/>
      <c r="I307" s="37"/>
      <c r="J307" s="40">
        <f t="shared" si="13"/>
        <v>0</v>
      </c>
      <c r="K307" s="40">
        <f>IF(D307 &lt; CONFIG!$D$18,IF(E307&lt;&gt;0,(D307*(E307/100))+5),D307*(E307/100))*C307</f>
        <v>0</v>
      </c>
      <c r="L307" s="40">
        <f t="shared" si="14"/>
        <v>0</v>
      </c>
      <c r="M307" s="40">
        <f t="shared" si="12"/>
        <v>0</v>
      </c>
      <c r="N307" s="212" t="s">
        <v>17</v>
      </c>
      <c r="O307" s="4"/>
      <c r="P307" s="4"/>
      <c r="Q307" s="4"/>
      <c r="R307" s="4"/>
      <c r="S307" s="4"/>
      <c r="T307" s="4"/>
      <c r="U307" s="4"/>
    </row>
    <row r="308" spans="1:21" ht="21" customHeight="1" thickBot="1" x14ac:dyDescent="0.3">
      <c r="A308" s="21"/>
      <c r="B308" s="211"/>
      <c r="C308" s="38"/>
      <c r="D308" s="37"/>
      <c r="E308" s="38"/>
      <c r="F308" s="37"/>
      <c r="G308" s="39"/>
      <c r="H308" s="37"/>
      <c r="I308" s="37"/>
      <c r="J308" s="40">
        <f t="shared" si="13"/>
        <v>0</v>
      </c>
      <c r="K308" s="40">
        <f>IF(D308 &lt; CONFIG!$D$18,IF(E308&lt;&gt;0,(D308*(E308/100))+5),D308*(E308/100))*C308</f>
        <v>0</v>
      </c>
      <c r="L308" s="40">
        <f t="shared" si="14"/>
        <v>0</v>
      </c>
      <c r="M308" s="40">
        <f t="shared" si="12"/>
        <v>0</v>
      </c>
      <c r="N308" s="212" t="s">
        <v>17</v>
      </c>
      <c r="O308" s="4"/>
      <c r="P308" s="4"/>
      <c r="Q308" s="4"/>
      <c r="R308" s="4"/>
      <c r="S308" s="4"/>
      <c r="T308" s="4"/>
      <c r="U308" s="4"/>
    </row>
    <row r="309" spans="1:21" ht="21" customHeight="1" thickBot="1" x14ac:dyDescent="0.3">
      <c r="A309" s="21"/>
      <c r="B309" s="211"/>
      <c r="C309" s="38"/>
      <c r="D309" s="37"/>
      <c r="E309" s="38"/>
      <c r="F309" s="37"/>
      <c r="G309" s="39"/>
      <c r="H309" s="37"/>
      <c r="I309" s="37"/>
      <c r="J309" s="40">
        <f t="shared" si="13"/>
        <v>0</v>
      </c>
      <c r="K309" s="40">
        <f>IF(D309 &lt; CONFIG!$D$18,IF(E309&lt;&gt;0,(D309*(E309/100))+5),D309*(E309/100))*C309</f>
        <v>0</v>
      </c>
      <c r="L309" s="40">
        <f t="shared" si="14"/>
        <v>0</v>
      </c>
      <c r="M309" s="40">
        <f t="shared" si="12"/>
        <v>0</v>
      </c>
      <c r="N309" s="212" t="s">
        <v>17</v>
      </c>
      <c r="O309" s="4"/>
      <c r="P309" s="4"/>
      <c r="Q309" s="4"/>
      <c r="R309" s="4"/>
      <c r="S309" s="4"/>
      <c r="T309" s="4"/>
      <c r="U309" s="4"/>
    </row>
    <row r="310" spans="1:21" ht="21" customHeight="1" thickBot="1" x14ac:dyDescent="0.3">
      <c r="A310" s="21"/>
      <c r="B310" s="211"/>
      <c r="C310" s="38"/>
      <c r="D310" s="37"/>
      <c r="E310" s="38"/>
      <c r="F310" s="37"/>
      <c r="G310" s="39"/>
      <c r="H310" s="37"/>
      <c r="I310" s="37"/>
      <c r="J310" s="40">
        <f t="shared" si="13"/>
        <v>0</v>
      </c>
      <c r="K310" s="40">
        <f>IF(D310 &lt; CONFIG!$D$18,IF(E310&lt;&gt;0,(D310*(E310/100))+5),D310*(E310/100))*C310</f>
        <v>0</v>
      </c>
      <c r="L310" s="40">
        <f t="shared" si="14"/>
        <v>0</v>
      </c>
      <c r="M310" s="40">
        <f t="shared" si="12"/>
        <v>0</v>
      </c>
      <c r="N310" s="212" t="s">
        <v>17</v>
      </c>
      <c r="O310" s="4"/>
      <c r="P310" s="4"/>
      <c r="Q310" s="4"/>
      <c r="R310" s="4"/>
      <c r="S310" s="4"/>
      <c r="T310" s="4"/>
      <c r="U310" s="4"/>
    </row>
    <row r="311" spans="1:21" ht="21" customHeight="1" thickBot="1" x14ac:dyDescent="0.3">
      <c r="A311" s="21"/>
      <c r="B311" s="211"/>
      <c r="C311" s="38"/>
      <c r="D311" s="37"/>
      <c r="E311" s="38"/>
      <c r="F311" s="37"/>
      <c r="G311" s="39"/>
      <c r="H311" s="37"/>
      <c r="I311" s="37"/>
      <c r="J311" s="40">
        <f t="shared" si="13"/>
        <v>0</v>
      </c>
      <c r="K311" s="40">
        <f>IF(D311 &lt; CONFIG!$D$18,IF(E311&lt;&gt;0,(D311*(E311/100))+5),D311*(E311/100))*C311</f>
        <v>0</v>
      </c>
      <c r="L311" s="40">
        <f t="shared" si="14"/>
        <v>0</v>
      </c>
      <c r="M311" s="40">
        <f t="shared" si="12"/>
        <v>0</v>
      </c>
      <c r="N311" s="212" t="s">
        <v>17</v>
      </c>
      <c r="O311" s="4"/>
      <c r="P311" s="4"/>
      <c r="Q311" s="4"/>
      <c r="R311" s="4"/>
      <c r="S311" s="4"/>
      <c r="T311" s="4"/>
      <c r="U311" s="4"/>
    </row>
    <row r="312" spans="1:21" ht="21" customHeight="1" thickBot="1" x14ac:dyDescent="0.3">
      <c r="A312" s="21"/>
      <c r="B312" s="230" t="s">
        <v>116</v>
      </c>
      <c r="C312" s="231"/>
      <c r="D312" s="232"/>
      <c r="E312" s="231"/>
      <c r="F312" s="232"/>
      <c r="G312" s="233"/>
      <c r="H312" s="220"/>
      <c r="I312" s="220"/>
      <c r="J312" s="222">
        <f t="shared" si="13"/>
        <v>0</v>
      </c>
      <c r="K312" s="40">
        <f>IF(D312 &lt; CONFIG!$D$18,IF(E312&lt;&gt;0,(D312*(E312/100))+5),D312*(E312/100))*C312</f>
        <v>0</v>
      </c>
      <c r="L312" s="222">
        <f t="shared" si="14"/>
        <v>0</v>
      </c>
      <c r="M312" s="222">
        <f t="shared" si="12"/>
        <v>0</v>
      </c>
      <c r="N312" s="234"/>
      <c r="O312" s="4"/>
      <c r="P312" s="4"/>
      <c r="Q312" s="4"/>
      <c r="R312" s="4"/>
      <c r="S312" s="4"/>
      <c r="T312" s="4"/>
      <c r="U312" s="4"/>
    </row>
    <row r="313" spans="1:21" ht="21" customHeight="1" thickBot="1" x14ac:dyDescent="0.3">
      <c r="A313" s="20"/>
      <c r="B313" s="235" t="s">
        <v>25</v>
      </c>
      <c r="C313" s="128">
        <f>SUM(C11:C312)</f>
        <v>0</v>
      </c>
      <c r="D313" s="129">
        <f>SUMIFS(J11:J312,N11:N312,"&lt;&gt;Cancelada")</f>
        <v>0</v>
      </c>
      <c r="E313" s="52" t="s">
        <v>26</v>
      </c>
      <c r="F313" s="129">
        <f>SUMPRODUCT(($F11:$F312)*($C11:$C312)*($N11:$N312&lt;&gt;"Cancelada"))</f>
        <v>0</v>
      </c>
      <c r="G313" s="52" t="s">
        <v>26</v>
      </c>
      <c r="H313" s="130">
        <f>SUMIFS(H11:H312,N11:N312,"&lt;&gt;Cancelada")</f>
        <v>0</v>
      </c>
      <c r="I313" s="131">
        <f>SUM(I11:I312)</f>
        <v>0</v>
      </c>
      <c r="J313" s="131">
        <f>SUMIFS(J11:J312,N11:N312,"&lt;&gt;Cancelada")</f>
        <v>0</v>
      </c>
      <c r="K313" s="131">
        <f>SUMIFS(K11:K312,N11:N312,"&lt;&gt;Cancelada")</f>
        <v>0</v>
      </c>
      <c r="L313" s="131">
        <f>SUMIFS(L11:L312,N11:N312,"&lt;&gt;Cancelada")</f>
        <v>0</v>
      </c>
      <c r="M313" s="131">
        <f>SUMIFS(M11:M312,N11:N312,"&lt;&gt;Cancelada")</f>
        <v>0</v>
      </c>
      <c r="N313" s="52" t="s">
        <v>26</v>
      </c>
      <c r="O313" s="4"/>
      <c r="P313" s="4"/>
      <c r="Q313" s="4"/>
      <c r="R313" s="4"/>
      <c r="S313" s="4"/>
      <c r="T313" s="4"/>
      <c r="U313" s="4"/>
    </row>
    <row r="314" spans="1:2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</sheetData>
  <dataConsolidate/>
  <mergeCells count="9">
    <mergeCell ref="D7:E7"/>
    <mergeCell ref="D8:E8"/>
    <mergeCell ref="K1:M1"/>
    <mergeCell ref="D4:F4"/>
    <mergeCell ref="K4:L4"/>
    <mergeCell ref="M4:N4"/>
    <mergeCell ref="D5:E5"/>
    <mergeCell ref="K5:L5"/>
    <mergeCell ref="M5:N5"/>
  </mergeCells>
  <conditionalFormatting sqref="N11:N312">
    <cfRule type="containsText" dxfId="24" priority="3" operator="containsText" text="Atrasada">
      <formula>NOT(ISERROR(SEARCH("Atrasada",N11)))</formula>
    </cfRule>
    <cfRule type="containsText" dxfId="23" priority="6" operator="containsText" text="Cancelada">
      <formula>NOT(ISERROR(SEARCH("Cancelada",N11)))</formula>
    </cfRule>
    <cfRule type="containsText" dxfId="22" priority="7" operator="containsText" text="Envio Pendente">
      <formula>NOT(ISERROR(SEARCH("Envio Pendente",N11)))</formula>
    </cfRule>
    <cfRule type="containsText" dxfId="21" priority="8" operator="containsText" text="A Caminho">
      <formula>NOT(ISERROR(SEARCH("A Caminho",N11)))</formula>
    </cfRule>
    <cfRule type="containsText" dxfId="20" priority="9" operator="containsText" text="Finalizada">
      <formula>NOT(ISERROR(SEARCH("Finalizada",N11)))</formula>
    </cfRule>
  </conditionalFormatting>
  <conditionalFormatting sqref="B11:M312">
    <cfRule type="expression" dxfId="19" priority="2">
      <formula>AND($N11="Atrasada")</formula>
    </cfRule>
    <cfRule type="expression" dxfId="18" priority="4">
      <formula>AND($N11="Envio Pendente")</formula>
    </cfRule>
    <cfRule type="expression" dxfId="17" priority="5">
      <formula>AND($M11&lt;0)</formula>
    </cfRule>
  </conditionalFormatting>
  <conditionalFormatting sqref="B5:D5 F5:I5">
    <cfRule type="cellIs" dxfId="16" priority="1" operator="lessThan">
      <formula>0</formula>
    </cfRule>
  </conditionalFormatting>
  <pageMargins left="0.7" right="0.7" top="0.75" bottom="0.75" header="0.3" footer="0.3"/>
  <pageSetup paperSize="9" scale="82" orientation="landscape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Title="Conteúdo Inválido" error="O dado que você está inserindo é inválido, escolha um item clicando na seta ao lado da célula.">
          <x14:formula1>
            <xm:f>Support!$A$1:$A$6</xm:f>
          </x14:formula1>
          <xm:sqref>N11:N312</xm:sqref>
        </x14:dataValidation>
        <x14:dataValidation type="list" showInputMessage="1" showErrorMessage="1">
          <x14:formula1>
            <xm:f>Support!$E$19:$E$35</xm:f>
          </x14:formula1>
          <xm:sqref>E11:E312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pageSetUpPr fitToPage="1"/>
  </sheetPr>
  <dimension ref="A1:N21"/>
  <sheetViews>
    <sheetView zoomScale="97" zoomScaleNormal="97" zoomScaleSheetLayoutView="50" workbookViewId="0">
      <pane ySplit="2" topLeftCell="A3" activePane="bottomLeft" state="frozen"/>
      <selection pane="bottomLeft" activeCell="D12" sqref="D12"/>
    </sheetView>
  </sheetViews>
  <sheetFormatPr defaultRowHeight="15" x14ac:dyDescent="0.25"/>
  <cols>
    <col min="1" max="1" width="3" style="86" customWidth="1"/>
    <col min="2" max="2" width="21.85546875" style="86" customWidth="1"/>
    <col min="3" max="3" width="25.5703125" style="86" customWidth="1"/>
    <col min="4" max="4" width="42.42578125" style="86" customWidth="1"/>
    <col min="5" max="5" width="4" style="86" customWidth="1"/>
    <col min="6" max="6" width="15.7109375" style="86" customWidth="1"/>
    <col min="7" max="7" width="14.140625" style="86" customWidth="1"/>
    <col min="8" max="8" width="13.140625" style="86" customWidth="1"/>
    <col min="9" max="9" width="13.42578125" style="86" customWidth="1"/>
    <col min="10" max="10" width="13" style="86" customWidth="1"/>
    <col min="11" max="11" width="10.5703125" style="86" customWidth="1"/>
    <col min="12" max="12" width="19.28515625" style="86" customWidth="1"/>
    <col min="13" max="13" width="14.7109375" style="86" customWidth="1"/>
    <col min="14" max="14" width="16.85546875" style="86" customWidth="1"/>
    <col min="15" max="16384" width="9.140625" style="86"/>
  </cols>
  <sheetData>
    <row r="1" spans="1:14" s="3" customFormat="1" ht="39" customHeight="1" x14ac:dyDescent="0.25">
      <c r="C1" s="2"/>
      <c r="D1" s="2"/>
      <c r="E1" s="2"/>
      <c r="F1" s="2"/>
      <c r="G1" s="2"/>
      <c r="H1" s="2"/>
      <c r="I1" s="2"/>
      <c r="J1" s="2"/>
      <c r="K1" s="291"/>
      <c r="L1" s="291"/>
      <c r="M1" s="2"/>
      <c r="N1" s="2"/>
    </row>
    <row r="2" spans="1:14" s="126" customFormat="1" ht="30" customHeight="1" x14ac:dyDescent="0.25"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19.5" customHeight="1" x14ac:dyDescent="0.25">
      <c r="A3" s="85"/>
      <c r="B3" s="85"/>
      <c r="C3" s="87"/>
      <c r="D3" s="88"/>
      <c r="E3" s="292"/>
      <c r="F3" s="292"/>
      <c r="G3" s="292"/>
      <c r="H3" s="88"/>
      <c r="I3" s="293"/>
      <c r="J3" s="293"/>
      <c r="K3" s="90"/>
      <c r="L3" s="87"/>
      <c r="N3" s="91"/>
    </row>
    <row r="4" spans="1:14" ht="27" customHeight="1" x14ac:dyDescent="0.25">
      <c r="A4" s="85"/>
      <c r="B4" s="85"/>
      <c r="C4" s="247" t="s">
        <v>110</v>
      </c>
      <c r="D4" s="248"/>
      <c r="E4" s="125"/>
      <c r="F4" s="125"/>
      <c r="G4" s="125"/>
      <c r="H4" s="88"/>
      <c r="I4" s="89"/>
      <c r="J4" s="89"/>
      <c r="K4" s="90"/>
      <c r="L4" s="87"/>
      <c r="N4" s="91"/>
    </row>
    <row r="5" spans="1:14" ht="10.5" customHeight="1" x14ac:dyDescent="0.25">
      <c r="A5" s="85"/>
      <c r="B5" s="85"/>
      <c r="C5" s="169"/>
      <c r="D5" s="1"/>
      <c r="E5" s="208"/>
      <c r="F5" s="208"/>
      <c r="G5" s="208"/>
      <c r="H5" s="88"/>
      <c r="I5" s="209"/>
      <c r="J5" s="209"/>
      <c r="K5" s="90"/>
      <c r="L5" s="87"/>
      <c r="N5" s="91"/>
    </row>
    <row r="6" spans="1:14" ht="24.95" customHeight="1" thickBot="1" x14ac:dyDescent="0.3">
      <c r="A6" s="85"/>
      <c r="B6" s="85"/>
      <c r="C6" s="61" t="s">
        <v>45</v>
      </c>
      <c r="D6" s="178">
        <f>SplashSCREEN!H13</f>
        <v>0</v>
      </c>
      <c r="E6" s="100"/>
      <c r="F6" s="290" t="s">
        <v>92</v>
      </c>
      <c r="G6" s="290"/>
      <c r="H6" s="290"/>
      <c r="I6" s="290"/>
      <c r="J6" s="290"/>
      <c r="K6" s="290"/>
      <c r="L6" s="100"/>
      <c r="N6" s="100"/>
    </row>
    <row r="7" spans="1:14" ht="24.95" customHeight="1" x14ac:dyDescent="0.25">
      <c r="C7" s="61" t="s">
        <v>46</v>
      </c>
      <c r="D7" s="179">
        <f>SplashSCREEN!O13</f>
        <v>2022</v>
      </c>
      <c r="E7" s="85"/>
      <c r="F7" s="290"/>
      <c r="G7" s="290"/>
      <c r="H7" s="290"/>
      <c r="I7" s="290"/>
      <c r="J7" s="290"/>
      <c r="K7" s="290"/>
    </row>
    <row r="8" spans="1:14" ht="9.75" customHeight="1" x14ac:dyDescent="0.25">
      <c r="C8" s="61"/>
      <c r="D8" s="246"/>
      <c r="E8" s="85"/>
      <c r="F8" s="210"/>
      <c r="G8" s="210"/>
      <c r="H8" s="210"/>
      <c r="I8" s="210"/>
      <c r="J8" s="210"/>
      <c r="K8" s="210"/>
    </row>
    <row r="9" spans="1:14" ht="14.25" customHeight="1" x14ac:dyDescent="0.25">
      <c r="C9" s="92"/>
      <c r="D9" s="245"/>
      <c r="E9" s="85"/>
      <c r="F9" s="210"/>
      <c r="G9" s="210"/>
      <c r="H9" s="210"/>
      <c r="I9" s="210"/>
      <c r="J9" s="210"/>
      <c r="K9" s="210"/>
    </row>
    <row r="10" spans="1:14" ht="27" customHeight="1" x14ac:dyDescent="0.25">
      <c r="C10" s="247" t="s">
        <v>107</v>
      </c>
      <c r="D10" s="244"/>
      <c r="E10" s="85"/>
      <c r="F10" s="139"/>
      <c r="G10" s="85"/>
      <c r="H10" s="85"/>
      <c r="I10" s="85"/>
    </row>
    <row r="11" spans="1:14" ht="10.5" customHeight="1" x14ac:dyDescent="0.25">
      <c r="C11" s="169"/>
      <c r="D11" s="5"/>
      <c r="E11" s="85"/>
      <c r="F11" s="139"/>
      <c r="G11" s="85"/>
      <c r="H11" s="85"/>
      <c r="I11" s="85"/>
    </row>
    <row r="12" spans="1:14" ht="24.95" customHeight="1" thickBot="1" x14ac:dyDescent="0.3">
      <c r="C12" s="61" t="s">
        <v>63</v>
      </c>
      <c r="D12" s="180">
        <f>SplashSCREEN!H17</f>
        <v>0</v>
      </c>
      <c r="F12" s="290" t="s">
        <v>68</v>
      </c>
      <c r="G12" s="290"/>
      <c r="H12" s="290"/>
      <c r="I12" s="290"/>
      <c r="J12" s="290"/>
      <c r="K12" s="290"/>
    </row>
    <row r="13" spans="1:14" ht="24.95" customHeight="1" x14ac:dyDescent="0.25">
      <c r="C13" s="61" t="s">
        <v>64</v>
      </c>
      <c r="D13" s="181">
        <f>SplashSCREEN!L17</f>
        <v>0</v>
      </c>
      <c r="F13" s="290"/>
      <c r="G13" s="290"/>
      <c r="H13" s="290"/>
      <c r="I13" s="290"/>
      <c r="J13" s="290"/>
      <c r="K13" s="290"/>
    </row>
    <row r="14" spans="1:14" ht="10.5" customHeight="1" x14ac:dyDescent="0.25">
      <c r="C14" s="5"/>
      <c r="D14" s="5"/>
    </row>
    <row r="15" spans="1:14" ht="14.25" customHeight="1" x14ac:dyDescent="0.25"/>
    <row r="16" spans="1:14" ht="24.95" customHeight="1" x14ac:dyDescent="0.25">
      <c r="C16" s="253" t="s">
        <v>128</v>
      </c>
      <c r="D16" s="252"/>
      <c r="F16" s="290" t="s">
        <v>132</v>
      </c>
      <c r="G16" s="290"/>
      <c r="H16" s="290"/>
      <c r="I16" s="290"/>
      <c r="J16" s="290"/>
      <c r="K16" s="290"/>
    </row>
    <row r="17" spans="3:11" ht="10.5" customHeight="1" x14ac:dyDescent="0.25">
      <c r="C17" s="4"/>
      <c r="D17" s="4"/>
      <c r="F17" s="290"/>
      <c r="G17" s="290"/>
      <c r="H17" s="290"/>
      <c r="I17" s="290"/>
      <c r="J17" s="290"/>
      <c r="K17" s="290"/>
    </row>
    <row r="18" spans="3:11" ht="24.95" customHeight="1" thickBot="1" x14ac:dyDescent="0.3">
      <c r="C18" s="254" t="s">
        <v>129</v>
      </c>
      <c r="D18" s="180">
        <v>79</v>
      </c>
      <c r="F18" s="290"/>
      <c r="G18" s="290"/>
      <c r="H18" s="290"/>
      <c r="I18" s="290"/>
      <c r="J18" s="290"/>
      <c r="K18" s="290"/>
    </row>
    <row r="19" spans="3:11" ht="24.95" customHeight="1" thickBot="1" x14ac:dyDescent="0.3">
      <c r="C19" s="254"/>
      <c r="D19" s="256"/>
      <c r="F19" s="290"/>
      <c r="G19" s="290"/>
      <c r="H19" s="290"/>
      <c r="I19" s="290"/>
      <c r="J19" s="290"/>
      <c r="K19" s="290"/>
    </row>
    <row r="20" spans="3:11" ht="24.95" customHeight="1" x14ac:dyDescent="0.25">
      <c r="C20" s="255"/>
      <c r="D20" s="122"/>
      <c r="F20" s="258"/>
      <c r="G20" s="258"/>
      <c r="H20" s="258"/>
      <c r="I20" s="258"/>
      <c r="J20" s="258"/>
      <c r="K20" s="258"/>
    </row>
    <row r="21" spans="3:11" ht="10.5" customHeight="1" x14ac:dyDescent="0.25"/>
  </sheetData>
  <sheetProtection algorithmName="SHA-512" hashValue="SKq+FwVXIqH5VfREASJ3D6HxbpfArpoVvlAVgQ1IcczyMAYpBXOYsy7bRP7Yc9dg07GMXCJrMs1KDKMxw/D1Tw==" saltValue="TIo7iqWnrBjk1d+6gZ9kpg==" spinCount="100000" sheet="1" objects="1" scenarios="1" selectLockedCells="1"/>
  <dataConsolidate/>
  <mergeCells count="6">
    <mergeCell ref="F16:K19"/>
    <mergeCell ref="K1:L1"/>
    <mergeCell ref="E3:G3"/>
    <mergeCell ref="I3:J3"/>
    <mergeCell ref="F12:K13"/>
    <mergeCell ref="F6:K7"/>
  </mergeCells>
  <pageMargins left="0.7" right="0.7" top="0.75" bottom="0.75" header="0.3" footer="0.3"/>
  <pageSetup paperSize="9" scale="82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pageSetUpPr fitToPage="1"/>
  </sheetPr>
  <dimension ref="A1:N19"/>
  <sheetViews>
    <sheetView zoomScale="97" zoomScaleNormal="97" zoomScaleSheetLayoutView="50" workbookViewId="0">
      <pane ySplit="2" topLeftCell="A3" activePane="bottomLeft" state="frozen"/>
      <selection pane="bottomLeft" activeCell="D19" sqref="D19"/>
    </sheetView>
  </sheetViews>
  <sheetFormatPr defaultRowHeight="15" x14ac:dyDescent="0.25"/>
  <cols>
    <col min="1" max="1" width="3" style="86" customWidth="1"/>
    <col min="2" max="2" width="25.5703125" style="86" customWidth="1"/>
    <col min="3" max="3" width="26.28515625" style="86" customWidth="1"/>
    <col min="4" max="4" width="18.42578125" style="86" customWidth="1"/>
    <col min="5" max="5" width="15.7109375" style="86" customWidth="1"/>
    <col min="6" max="6" width="10.7109375" style="86" customWidth="1"/>
    <col min="7" max="7" width="13.140625" style="86" customWidth="1"/>
    <col min="8" max="8" width="3" style="86" customWidth="1"/>
    <col min="9" max="9" width="22.7109375" style="86" customWidth="1"/>
    <col min="10" max="10" width="13" style="86" customWidth="1"/>
    <col min="11" max="11" width="14" style="86" customWidth="1"/>
    <col min="12" max="12" width="19.28515625" style="86" customWidth="1"/>
    <col min="13" max="13" width="14.7109375" style="86" customWidth="1"/>
    <col min="14" max="14" width="16.85546875" style="86" customWidth="1"/>
    <col min="15" max="16384" width="9.140625" style="86"/>
  </cols>
  <sheetData>
    <row r="1" spans="1:14" s="3" customFormat="1" ht="39" customHeight="1" x14ac:dyDescent="0.25">
      <c r="B1" s="2"/>
      <c r="C1" s="2"/>
      <c r="D1" s="2"/>
      <c r="E1" s="2"/>
      <c r="F1" s="2"/>
      <c r="G1" s="2"/>
      <c r="H1" s="2"/>
      <c r="I1" s="2"/>
      <c r="J1" s="291"/>
      <c r="K1" s="291"/>
      <c r="L1" s="2"/>
      <c r="M1" s="2"/>
      <c r="N1" s="2"/>
    </row>
    <row r="2" spans="1:14" s="83" customFormat="1" ht="30" customHeight="1" x14ac:dyDescent="0.25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10.5" customHeight="1" x14ac:dyDescent="0.25">
      <c r="A3" s="85"/>
      <c r="B3" s="87"/>
      <c r="C3" s="88"/>
      <c r="D3" s="292"/>
      <c r="E3" s="292"/>
      <c r="F3" s="292"/>
      <c r="G3" s="88"/>
      <c r="H3" s="88"/>
      <c r="I3" s="293"/>
      <c r="J3" s="293"/>
      <c r="K3" s="90"/>
      <c r="L3" s="87"/>
      <c r="N3" s="91"/>
    </row>
    <row r="4" spans="1:14" ht="33" customHeight="1" x14ac:dyDescent="0.25">
      <c r="A4" s="85"/>
      <c r="B4" s="140"/>
      <c r="C4" s="88"/>
      <c r="D4" s="152"/>
      <c r="E4" s="152"/>
      <c r="F4" s="152"/>
      <c r="G4" s="88"/>
      <c r="H4" s="88"/>
      <c r="I4" s="153"/>
      <c r="J4" s="153"/>
      <c r="K4" s="90"/>
      <c r="L4" s="87"/>
      <c r="N4" s="91"/>
    </row>
    <row r="5" spans="1:14" ht="30.75" customHeight="1" x14ac:dyDescent="0.25">
      <c r="A5" s="85"/>
      <c r="B5" s="141"/>
      <c r="C5" s="88"/>
      <c r="D5" s="152"/>
      <c r="E5" s="152"/>
      <c r="F5" s="152"/>
      <c r="G5" s="88"/>
      <c r="H5" s="88"/>
      <c r="I5" s="153"/>
      <c r="J5" s="153"/>
      <c r="K5" s="90"/>
      <c r="L5" s="87"/>
      <c r="N5" s="91"/>
    </row>
    <row r="6" spans="1:14" ht="27.95" customHeight="1" x14ac:dyDescent="0.25">
      <c r="A6" s="85"/>
      <c r="B6" s="158"/>
      <c r="C6" s="158"/>
      <c r="D6" s="100"/>
      <c r="E6" s="100"/>
      <c r="F6" s="100"/>
      <c r="G6" s="88"/>
      <c r="H6" s="88"/>
      <c r="I6" s="142"/>
      <c r="J6" s="142"/>
      <c r="K6" s="90"/>
      <c r="L6" s="100"/>
      <c r="N6" s="100"/>
    </row>
    <row r="7" spans="1:14" ht="27.95" customHeight="1" x14ac:dyDescent="0.25">
      <c r="B7" s="158"/>
      <c r="C7" s="158"/>
      <c r="D7" s="85"/>
      <c r="E7" s="85"/>
      <c r="F7" s="85"/>
      <c r="G7" s="85"/>
      <c r="H7" s="85"/>
      <c r="I7" s="85"/>
    </row>
    <row r="8" spans="1:14" ht="6" customHeight="1" x14ac:dyDescent="0.25">
      <c r="B8" s="158"/>
      <c r="C8" s="158"/>
      <c r="D8" s="85"/>
      <c r="E8" s="85"/>
      <c r="F8" s="85"/>
      <c r="G8" s="85"/>
      <c r="H8" s="85"/>
      <c r="I8" s="85"/>
    </row>
    <row r="9" spans="1:14" ht="15.75" customHeight="1" x14ac:dyDescent="0.25">
      <c r="B9" s="158"/>
      <c r="C9" s="158"/>
      <c r="D9" s="143"/>
      <c r="E9" s="5"/>
      <c r="F9" s="5"/>
      <c r="G9" s="5"/>
      <c r="H9" s="5"/>
      <c r="I9" s="5"/>
    </row>
    <row r="10" spans="1:14" ht="15.75" customHeight="1" x14ac:dyDescent="0.25">
      <c r="B10" s="144"/>
      <c r="C10" s="144"/>
      <c r="D10" s="295" t="str">
        <f>"Planilha de Controle de Vendas Mercado Livre, licenciada para "&amp;UPPER(CONFIG!D6)&amp;", desenvolvida por Gabbster e distribuida por BlackBox Store."</f>
        <v>Planilha de Controle de Vendas Mercado Livre, licenciada para 0, desenvolvida por Gabbster e distribuida por BlackBox Store.</v>
      </c>
      <c r="E10" s="295"/>
      <c r="F10" s="295"/>
      <c r="G10" s="295"/>
      <c r="H10" s="5"/>
      <c r="I10" s="146" t="s">
        <v>114</v>
      </c>
    </row>
    <row r="11" spans="1:14" ht="27.95" customHeight="1" x14ac:dyDescent="0.25">
      <c r="B11" s="144"/>
      <c r="C11" s="144"/>
      <c r="D11" s="295"/>
      <c r="E11" s="295"/>
      <c r="F11" s="295"/>
      <c r="G11" s="295"/>
      <c r="H11" s="145"/>
      <c r="I11" s="147" t="s">
        <v>113</v>
      </c>
    </row>
    <row r="12" spans="1:14" ht="6.75" customHeight="1" x14ac:dyDescent="0.25">
      <c r="B12" s="144"/>
      <c r="C12" s="144"/>
      <c r="D12" s="295"/>
      <c r="E12" s="295"/>
      <c r="F12" s="295"/>
      <c r="G12" s="295"/>
      <c r="H12" s="145"/>
      <c r="I12" s="148"/>
    </row>
    <row r="13" spans="1:14" ht="15.75" customHeight="1" x14ac:dyDescent="0.25">
      <c r="B13" s="85"/>
      <c r="C13" s="85"/>
      <c r="D13" s="295"/>
      <c r="E13" s="295"/>
      <c r="F13" s="295"/>
      <c r="G13" s="295"/>
      <c r="H13" s="145"/>
      <c r="I13" s="146" t="s">
        <v>111</v>
      </c>
    </row>
    <row r="14" spans="1:14" ht="27.95" customHeight="1" x14ac:dyDescent="0.25">
      <c r="D14" s="295"/>
      <c r="E14" s="295"/>
      <c r="F14" s="295"/>
      <c r="G14" s="295"/>
      <c r="H14" s="145"/>
      <c r="I14" s="147" t="str">
        <f>Support!AG2</f>
        <v>1.1.4</v>
      </c>
    </row>
    <row r="15" spans="1:14" ht="6.75" customHeight="1" x14ac:dyDescent="0.25">
      <c r="D15" s="4"/>
      <c r="E15" s="4"/>
      <c r="F15" s="4"/>
      <c r="G15" s="4"/>
      <c r="H15" s="4"/>
      <c r="I15" s="4"/>
    </row>
    <row r="16" spans="1:14" ht="15.75" customHeight="1" x14ac:dyDescent="0.25">
      <c r="D16" s="4"/>
      <c r="E16" s="4"/>
      <c r="F16" s="4"/>
      <c r="G16" s="4"/>
      <c r="H16" s="4"/>
      <c r="I16" s="146" t="s">
        <v>112</v>
      </c>
    </row>
    <row r="17" spans="4:9" ht="27.95" customHeight="1" x14ac:dyDescent="0.25">
      <c r="D17" s="294" t="s">
        <v>136</v>
      </c>
      <c r="E17" s="294"/>
      <c r="F17" s="294"/>
      <c r="G17" s="294"/>
      <c r="H17" s="294"/>
      <c r="I17" s="149">
        <f>Support!AG3</f>
        <v>44316</v>
      </c>
    </row>
    <row r="18" spans="4:9" ht="20.100000000000001" customHeight="1" x14ac:dyDescent="0.25">
      <c r="D18" s="294"/>
      <c r="E18" s="294"/>
      <c r="F18" s="294"/>
      <c r="G18" s="294"/>
      <c r="H18" s="294"/>
      <c r="I18" s="4"/>
    </row>
    <row r="19" spans="4:9" ht="20.100000000000001" customHeight="1" x14ac:dyDescent="0.25"/>
  </sheetData>
  <sheetProtection algorithmName="SHA-512" hashValue="oaPHSulltJ73iqZ8awrn81FCIsS9R+3/Eak6YqS5QUx47sP/eZ5ULk7375LMfH4e4hAQ5+UPMOdFC4al9+sxoA==" saltValue="0QR5DJt1dT3x3M7e8xAHNQ==" spinCount="100000" sheet="1" objects="1" scenarios="1" selectLockedCells="1" selectUnlockedCells="1"/>
  <dataConsolidate/>
  <mergeCells count="5">
    <mergeCell ref="J1:K1"/>
    <mergeCell ref="D17:H18"/>
    <mergeCell ref="D10:G14"/>
    <mergeCell ref="D3:F3"/>
    <mergeCell ref="I3:J3"/>
  </mergeCells>
  <pageMargins left="0.7" right="0.7" top="0.75" bottom="0.75" header="0.3" footer="0.3"/>
  <pageSetup paperSize="9" scale="8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R21"/>
  <sheetViews>
    <sheetView tabSelected="1" zoomScale="97" zoomScaleNormal="97" workbookViewId="0">
      <selection activeCell="H13" sqref="H13:M13"/>
    </sheetView>
  </sheetViews>
  <sheetFormatPr defaultRowHeight="15" x14ac:dyDescent="0.25"/>
  <cols>
    <col min="1" max="5" width="9.140625" style="86"/>
    <col min="6" max="6" width="12.28515625" style="86" customWidth="1"/>
    <col min="7" max="7" width="4" style="86" customWidth="1"/>
    <col min="8" max="8" width="10.5703125" style="86" customWidth="1"/>
    <col min="9" max="10" width="9.140625" style="86"/>
    <col min="11" max="11" width="3.7109375" style="86" customWidth="1"/>
    <col min="12" max="12" width="7.140625" style="86" customWidth="1"/>
    <col min="13" max="13" width="8" style="86" customWidth="1"/>
    <col min="14" max="14" width="3.7109375" style="86" customWidth="1"/>
    <col min="15" max="15" width="12.140625" style="86" customWidth="1"/>
    <col min="16" max="16" width="3.85546875" style="86" customWidth="1"/>
    <col min="17" max="17" width="4.28515625" style="86" customWidth="1"/>
    <col min="18" max="16384" width="9.140625" style="86"/>
  </cols>
  <sheetData>
    <row r="1" spans="7:18" ht="13.5" customHeight="1" x14ac:dyDescent="0.25"/>
    <row r="5" spans="7:18" ht="20.100000000000001" customHeight="1" x14ac:dyDescent="0.25"/>
    <row r="6" spans="7:18" ht="20.100000000000001" customHeight="1" x14ac:dyDescent="0.25"/>
    <row r="7" spans="7:18" ht="20.100000000000001" customHeight="1" x14ac:dyDescent="0.25"/>
    <row r="8" spans="7:18" ht="20.100000000000001" customHeight="1" x14ac:dyDescent="0.25"/>
    <row r="9" spans="7:18" ht="20.100000000000001" customHeight="1" x14ac:dyDescent="0.25"/>
    <row r="10" spans="7:18" ht="14.1" customHeight="1" x14ac:dyDescent="0.25"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7:18" ht="30" customHeight="1" x14ac:dyDescent="0.25">
      <c r="G11" s="4"/>
      <c r="H11" s="299" t="s">
        <v>118</v>
      </c>
      <c r="I11" s="299"/>
      <c r="J11" s="299"/>
      <c r="K11" s="299"/>
      <c r="L11" s="299"/>
      <c r="M11" s="299"/>
      <c r="N11" s="299"/>
      <c r="O11" s="163"/>
      <c r="P11" s="163"/>
      <c r="Q11" s="163"/>
      <c r="R11" s="164"/>
    </row>
    <row r="12" spans="7:18" ht="24.95" customHeight="1" x14ac:dyDescent="0.25">
      <c r="G12" s="4"/>
      <c r="H12" s="297" t="s">
        <v>133</v>
      </c>
      <c r="I12" s="297"/>
      <c r="J12" s="297"/>
      <c r="K12" s="297"/>
      <c r="L12" s="297"/>
      <c r="M12" s="4"/>
      <c r="N12" s="4"/>
      <c r="O12" s="165" t="s">
        <v>46</v>
      </c>
      <c r="P12" s="4"/>
      <c r="Q12" s="4"/>
    </row>
    <row r="13" spans="7:18" ht="24.95" customHeight="1" x14ac:dyDescent="0.25">
      <c r="H13" s="300"/>
      <c r="I13" s="300"/>
      <c r="J13" s="300"/>
      <c r="K13" s="300"/>
      <c r="L13" s="300"/>
      <c r="M13" s="300"/>
      <c r="N13" s="4"/>
      <c r="O13" s="301">
        <v>2022</v>
      </c>
      <c r="P13" s="301"/>
    </row>
    <row r="14" spans="7:18" ht="9" customHeight="1" x14ac:dyDescent="0.25"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7:18" ht="24.95" customHeight="1" x14ac:dyDescent="0.25">
      <c r="G15" s="4"/>
      <c r="H15" s="302" t="s">
        <v>107</v>
      </c>
      <c r="I15" s="302"/>
      <c r="J15" s="302"/>
      <c r="K15" s="302"/>
      <c r="L15" s="302"/>
      <c r="M15" s="302"/>
      <c r="N15" s="4"/>
      <c r="O15" s="4"/>
      <c r="P15" s="4"/>
      <c r="Q15" s="4"/>
    </row>
    <row r="16" spans="7:18" ht="24.95" customHeight="1" x14ac:dyDescent="0.25">
      <c r="G16" s="4"/>
      <c r="H16" s="297" t="s">
        <v>134</v>
      </c>
      <c r="I16" s="297"/>
      <c r="J16" s="297"/>
      <c r="K16" s="165"/>
      <c r="L16" s="297" t="str">
        <f>"Meta para o ano "&amp;IF(O13&lt;&gt;"","de "&amp;O13,"")</f>
        <v>Meta para o ano de 2022</v>
      </c>
      <c r="M16" s="297"/>
      <c r="N16" s="297"/>
      <c r="O16" s="297"/>
      <c r="P16" s="4"/>
      <c r="Q16" s="4"/>
    </row>
    <row r="17" spans="7:17" ht="24.95" customHeight="1" x14ac:dyDescent="0.25">
      <c r="H17" s="296"/>
      <c r="I17" s="296"/>
      <c r="J17" s="296"/>
      <c r="K17" s="167"/>
      <c r="L17" s="298"/>
      <c r="M17" s="298"/>
      <c r="N17" s="298"/>
      <c r="O17" s="298"/>
      <c r="P17" s="298"/>
      <c r="Q17" s="166"/>
    </row>
    <row r="18" spans="7:17" ht="20.100000000000001" customHeight="1" x14ac:dyDescent="0.25"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7:17" ht="20.100000000000001" customHeight="1" x14ac:dyDescent="0.25"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7:17" ht="20.100000000000001" customHeight="1" x14ac:dyDescent="0.25"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7:17" ht="20.100000000000001" customHeight="1" x14ac:dyDescent="0.25"/>
  </sheetData>
  <sheetProtection algorithmName="SHA-512" hashValue="AK/jwkeeDl/zJXnE75D50pXLrKWY23O/FbaQX5Usk0Z1ydmN9dwbgcs0Euu7wh4kr+OTROCEwWkj2C5cY1gjxw==" saltValue="cv2hvByBgiaTVzhqN+V5lg==" spinCount="100000" sheet="1" objects="1" scenarios="1" selectLockedCells="1"/>
  <mergeCells count="9">
    <mergeCell ref="H17:J17"/>
    <mergeCell ref="H16:J16"/>
    <mergeCell ref="L17:P17"/>
    <mergeCell ref="L16:O16"/>
    <mergeCell ref="H11:N11"/>
    <mergeCell ref="H12:L12"/>
    <mergeCell ref="H13:M13"/>
    <mergeCell ref="O13:P13"/>
    <mergeCell ref="H15:M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AU37"/>
  <sheetViews>
    <sheetView topLeftCell="K1" workbookViewId="0">
      <selection activeCell="G19" sqref="G19"/>
    </sheetView>
  </sheetViews>
  <sheetFormatPr defaultRowHeight="15" x14ac:dyDescent="0.25"/>
  <cols>
    <col min="5" max="5" width="13.85546875" customWidth="1"/>
    <col min="6" max="6" width="9.7109375" customWidth="1"/>
    <col min="7" max="7" width="18.85546875" customWidth="1"/>
    <col min="8" max="8" width="10.7109375" customWidth="1"/>
    <col min="14" max="14" width="18.140625" customWidth="1"/>
    <col min="15" max="15" width="11.28515625" customWidth="1"/>
    <col min="17" max="17" width="10.42578125" customWidth="1"/>
    <col min="24" max="24" width="10.140625" customWidth="1"/>
    <col min="26" max="26" width="10.7109375" customWidth="1"/>
    <col min="27" max="27" width="10" customWidth="1"/>
    <col min="28" max="28" width="13.5703125" customWidth="1"/>
    <col min="31" max="31" width="11" customWidth="1"/>
    <col min="32" max="32" width="18" customWidth="1"/>
    <col min="33" max="33" width="11.7109375" customWidth="1"/>
    <col min="34" max="34" width="12.28515625" customWidth="1"/>
    <col min="35" max="35" width="20.85546875" customWidth="1"/>
    <col min="45" max="45" width="11.5703125" customWidth="1"/>
    <col min="46" max="46" width="11" customWidth="1"/>
    <col min="47" max="47" width="9.85546875" customWidth="1"/>
  </cols>
  <sheetData>
    <row r="1" spans="1:47" x14ac:dyDescent="0.25">
      <c r="A1" t="s">
        <v>17</v>
      </c>
      <c r="L1" s="23" t="s">
        <v>126</v>
      </c>
      <c r="AE1" s="303" t="s">
        <v>67</v>
      </c>
      <c r="AF1" s="303"/>
      <c r="AG1" s="23" t="s">
        <v>121</v>
      </c>
    </row>
    <row r="2" spans="1:47" x14ac:dyDescent="0.25">
      <c r="A2" t="s">
        <v>14</v>
      </c>
      <c r="D2">
        <v>1</v>
      </c>
      <c r="E2" t="s">
        <v>49</v>
      </c>
      <c r="G2" t="s">
        <v>43</v>
      </c>
      <c r="H2" s="22" t="str">
        <f>LOOKUP(H3,D2:D14,E2:E14)</f>
        <v>Maio</v>
      </c>
      <c r="J2" s="23" t="s">
        <v>91</v>
      </c>
      <c r="L2" s="23">
        <v>5</v>
      </c>
      <c r="P2">
        <v>1</v>
      </c>
      <c r="Q2" s="76">
        <v>1</v>
      </c>
      <c r="R2" s="76">
        <v>1</v>
      </c>
      <c r="S2" s="76">
        <v>1</v>
      </c>
      <c r="T2" s="76">
        <v>1</v>
      </c>
      <c r="U2" s="76">
        <v>1</v>
      </c>
      <c r="V2" s="76">
        <v>1</v>
      </c>
      <c r="W2" s="76">
        <v>1</v>
      </c>
      <c r="X2" s="76">
        <v>1</v>
      </c>
      <c r="Y2" s="76">
        <v>1</v>
      </c>
      <c r="Z2" s="76">
        <v>1</v>
      </c>
      <c r="AA2" s="76">
        <v>1</v>
      </c>
      <c r="AE2" t="s">
        <v>66</v>
      </c>
      <c r="AF2" s="23">
        <f>CONFIG!D6</f>
        <v>0</v>
      </c>
      <c r="AG2" s="23" t="s">
        <v>135</v>
      </c>
    </row>
    <row r="3" spans="1:47" x14ac:dyDescent="0.25">
      <c r="A3" t="s">
        <v>8</v>
      </c>
      <c r="D3">
        <v>2</v>
      </c>
      <c r="E3" t="s">
        <v>29</v>
      </c>
      <c r="G3" t="s">
        <v>130</v>
      </c>
      <c r="H3" s="182">
        <v>6</v>
      </c>
      <c r="J3" s="23" t="s">
        <v>79</v>
      </c>
      <c r="O3" t="s">
        <v>109</v>
      </c>
      <c r="P3" s="65">
        <f>IFERROR(Support!P15/Support!P23,0)</f>
        <v>0</v>
      </c>
      <c r="Q3" s="65">
        <f>IFERROR(Support!Q15/Support!Q23,0)</f>
        <v>0</v>
      </c>
      <c r="R3" s="65">
        <f>IFERROR(Support!R15/Support!R23,0)</f>
        <v>0</v>
      </c>
      <c r="S3" s="65">
        <f>IFERROR(Support!S15/Support!S23,0)</f>
        <v>0</v>
      </c>
      <c r="T3" s="65">
        <f>IFERROR(Support!T15/Support!T23,0)</f>
        <v>0</v>
      </c>
      <c r="U3" s="65">
        <f>IFERROR(Support!U15/Support!U23,0)</f>
        <v>0</v>
      </c>
      <c r="V3" s="65">
        <f>IFERROR(Support!V15/Support!V23,0)</f>
        <v>0</v>
      </c>
      <c r="W3" s="65">
        <f>IFERROR(Support!W15/Support!W23,0)</f>
        <v>0</v>
      </c>
      <c r="X3" s="65">
        <f>IFERROR(Support!X15/Support!X23,0)</f>
        <v>0</v>
      </c>
      <c r="Y3" s="65">
        <f>IFERROR(Support!Y15/Support!Y23,0)</f>
        <v>0</v>
      </c>
      <c r="Z3" s="65">
        <f>IFERROR(Support!Z15/Support!Z23,0)</f>
        <v>0</v>
      </c>
      <c r="AA3" s="65">
        <f>IFERROR(Support!AA15/Support!AA23,0)</f>
        <v>0</v>
      </c>
      <c r="AE3" t="s">
        <v>46</v>
      </c>
      <c r="AF3" s="23">
        <f>CONFIG!D7</f>
        <v>2022</v>
      </c>
      <c r="AG3" s="185">
        <v>44316</v>
      </c>
      <c r="AH3" s="185">
        <v>43398</v>
      </c>
    </row>
    <row r="4" spans="1:47" x14ac:dyDescent="0.25">
      <c r="A4" t="s">
        <v>15</v>
      </c>
      <c r="C4" s="23">
        <v>0</v>
      </c>
      <c r="D4">
        <v>3</v>
      </c>
      <c r="E4" t="s">
        <v>30</v>
      </c>
      <c r="J4" s="23" t="s">
        <v>80</v>
      </c>
      <c r="N4" t="s">
        <v>70</v>
      </c>
      <c r="O4" s="63" t="s">
        <v>76</v>
      </c>
      <c r="P4" s="54">
        <f>JAN!$D$5</f>
        <v>1054.0700000000002</v>
      </c>
      <c r="Q4" s="54">
        <f>FEV!$D$5</f>
        <v>0</v>
      </c>
      <c r="R4" s="54">
        <f>MAR!$D$5</f>
        <v>0</v>
      </c>
      <c r="S4" s="54">
        <f>ABR!$D$5</f>
        <v>0</v>
      </c>
      <c r="T4" s="183">
        <f>MAI!$D$5</f>
        <v>0</v>
      </c>
      <c r="U4" s="183">
        <f>JUN!$D$5</f>
        <v>0</v>
      </c>
      <c r="V4" s="183">
        <f>JUL!$D$5</f>
        <v>0</v>
      </c>
      <c r="W4" s="183">
        <f>AGO!$D$5</f>
        <v>0</v>
      </c>
      <c r="X4" s="183">
        <f>SET!$D$5</f>
        <v>0</v>
      </c>
      <c r="Y4" s="183">
        <f>OUT!$D$5</f>
        <v>0</v>
      </c>
      <c r="Z4" s="183">
        <f>NOV!$D$5</f>
        <v>0</v>
      </c>
      <c r="AA4" s="183">
        <f>DEZ!$D$5</f>
        <v>0</v>
      </c>
    </row>
    <row r="5" spans="1:47" x14ac:dyDescent="0.25">
      <c r="A5" t="s">
        <v>23</v>
      </c>
      <c r="C5" s="23">
        <v>11</v>
      </c>
      <c r="D5">
        <v>4</v>
      </c>
      <c r="E5" t="s">
        <v>31</v>
      </c>
      <c r="G5" t="s">
        <v>27</v>
      </c>
      <c r="H5">
        <f>INDEX(O15:AA15,1,H3)</f>
        <v>0</v>
      </c>
      <c r="J5" s="23" t="s">
        <v>81</v>
      </c>
      <c r="O5">
        <v>1</v>
      </c>
      <c r="P5">
        <v>2</v>
      </c>
      <c r="Q5">
        <v>3</v>
      </c>
      <c r="R5">
        <v>4</v>
      </c>
      <c r="S5">
        <v>5</v>
      </c>
      <c r="T5">
        <v>6</v>
      </c>
      <c r="U5">
        <v>7</v>
      </c>
      <c r="V5">
        <v>8</v>
      </c>
      <c r="W5">
        <v>9</v>
      </c>
      <c r="X5">
        <v>10</v>
      </c>
      <c r="Y5">
        <v>11</v>
      </c>
      <c r="Z5">
        <v>12</v>
      </c>
      <c r="AA5">
        <v>13</v>
      </c>
      <c r="AI5" t="s">
        <v>42</v>
      </c>
      <c r="AJ5" s="23" t="s">
        <v>29</v>
      </c>
      <c r="AK5" s="23" t="s">
        <v>30</v>
      </c>
      <c r="AL5" s="23" t="s">
        <v>31</v>
      </c>
      <c r="AM5" s="23" t="s">
        <v>32</v>
      </c>
      <c r="AN5" s="23" t="s">
        <v>33</v>
      </c>
      <c r="AO5" s="23" t="s">
        <v>34</v>
      </c>
      <c r="AP5" s="23" t="s">
        <v>35</v>
      </c>
      <c r="AQ5" s="23" t="s">
        <v>36</v>
      </c>
      <c r="AR5" s="23" t="s">
        <v>37</v>
      </c>
      <c r="AS5" s="23" t="s">
        <v>38</v>
      </c>
      <c r="AT5" s="23" t="s">
        <v>39</v>
      </c>
      <c r="AU5" s="23" t="s">
        <v>40</v>
      </c>
    </row>
    <row r="6" spans="1:47" x14ac:dyDescent="0.25">
      <c r="A6" t="s">
        <v>16</v>
      </c>
      <c r="C6" s="23">
        <v>16</v>
      </c>
      <c r="D6">
        <v>5</v>
      </c>
      <c r="E6" t="s">
        <v>32</v>
      </c>
      <c r="G6" t="s">
        <v>13</v>
      </c>
      <c r="H6">
        <f>INDEX(O16:AA16,1,H3)</f>
        <v>0</v>
      </c>
      <c r="J6" s="23" t="s">
        <v>82</v>
      </c>
      <c r="N6" t="s">
        <v>42</v>
      </c>
      <c r="O6" s="24" t="s">
        <v>49</v>
      </c>
      <c r="P6" s="23" t="s">
        <v>29</v>
      </c>
      <c r="Q6" s="23" t="s">
        <v>30</v>
      </c>
      <c r="R6" s="23" t="s">
        <v>31</v>
      </c>
      <c r="S6" s="23" t="s">
        <v>32</v>
      </c>
      <c r="T6" s="23" t="s">
        <v>33</v>
      </c>
      <c r="U6" s="23" t="s">
        <v>34</v>
      </c>
      <c r="V6" s="23" t="s">
        <v>35</v>
      </c>
      <c r="W6" s="23" t="s">
        <v>36</v>
      </c>
      <c r="X6" s="23" t="s">
        <v>37</v>
      </c>
      <c r="Y6" s="23" t="s">
        <v>38</v>
      </c>
      <c r="Z6" s="23" t="s">
        <v>39</v>
      </c>
      <c r="AA6" s="23" t="s">
        <v>40</v>
      </c>
      <c r="AB6" s="26" t="s">
        <v>50</v>
      </c>
      <c r="AI6" t="s">
        <v>51</v>
      </c>
    </row>
    <row r="7" spans="1:47" x14ac:dyDescent="0.25">
      <c r="D7">
        <v>6</v>
      </c>
      <c r="E7" t="s">
        <v>33</v>
      </c>
      <c r="G7" t="s">
        <v>41</v>
      </c>
      <c r="H7">
        <f>INDEX(O17:AA17,1,H3)</f>
        <v>0</v>
      </c>
      <c r="J7" s="23" t="s">
        <v>83</v>
      </c>
      <c r="N7" t="s">
        <v>52</v>
      </c>
      <c r="O7" s="25">
        <f t="shared" ref="O7:O13" si="0">SUM(P7:AA7)</f>
        <v>1</v>
      </c>
      <c r="P7">
        <f>JAN!G8</f>
        <v>1</v>
      </c>
      <c r="Q7">
        <f>FEV!G8</f>
        <v>0</v>
      </c>
      <c r="R7">
        <f>MAR!$G$8</f>
        <v>0</v>
      </c>
      <c r="S7">
        <f>ABR!$G$8</f>
        <v>0</v>
      </c>
      <c r="T7" s="161">
        <f>MAI!$G$8</f>
        <v>0</v>
      </c>
      <c r="U7" s="161">
        <f>JUN!$G$8</f>
        <v>0</v>
      </c>
      <c r="V7" s="161">
        <f>JUL!$G$8</f>
        <v>0</v>
      </c>
      <c r="W7" s="161">
        <f>AGO!$G$8</f>
        <v>0</v>
      </c>
      <c r="X7" s="161">
        <f>SET!$G$8</f>
        <v>0</v>
      </c>
      <c r="Y7" s="161">
        <f>OUT!$G$8</f>
        <v>0</v>
      </c>
      <c r="Z7" s="161">
        <f>NOV!$G$8</f>
        <v>0</v>
      </c>
      <c r="AA7" s="161">
        <f>DEZ!$G$8</f>
        <v>0</v>
      </c>
      <c r="AB7" s="27">
        <f>INDEX(O7:AA7,1,$H$3)</f>
        <v>0</v>
      </c>
    </row>
    <row r="8" spans="1:47" x14ac:dyDescent="0.25">
      <c r="D8">
        <v>7</v>
      </c>
      <c r="E8" t="s">
        <v>34</v>
      </c>
      <c r="G8" t="s">
        <v>28</v>
      </c>
      <c r="H8">
        <f>INDEX(O18:AA18,1,H3)</f>
        <v>0</v>
      </c>
      <c r="J8" s="23" t="s">
        <v>84</v>
      </c>
      <c r="N8" t="s">
        <v>53</v>
      </c>
      <c r="O8" s="25">
        <f t="shared" si="0"/>
        <v>1</v>
      </c>
      <c r="P8">
        <f>JAN!I8</f>
        <v>1</v>
      </c>
      <c r="Q8">
        <f>FEV!I8</f>
        <v>0</v>
      </c>
      <c r="R8" s="53">
        <f>MAR!$I$8</f>
        <v>0</v>
      </c>
      <c r="S8" s="161">
        <f>ABR!$I$8</f>
        <v>0</v>
      </c>
      <c r="T8" s="161">
        <f>MAI!$I$8</f>
        <v>0</v>
      </c>
      <c r="U8" s="161">
        <f>JUN!$I$8</f>
        <v>0</v>
      </c>
      <c r="V8" s="161">
        <f>JUL!$I$8</f>
        <v>0</v>
      </c>
      <c r="W8" s="161">
        <f>AGO!$I$8</f>
        <v>0</v>
      </c>
      <c r="X8" s="161">
        <f>SET!$I$8</f>
        <v>0</v>
      </c>
      <c r="Y8" s="161">
        <f>OUT!$I$8</f>
        <v>0</v>
      </c>
      <c r="Z8" s="161">
        <f>NOV!$I$8</f>
        <v>0</v>
      </c>
      <c r="AA8" s="161">
        <f>DEZ!$I$8</f>
        <v>0</v>
      </c>
      <c r="AB8" s="27">
        <f t="shared" ref="AB8:AB11" si="1">INDEX(O8:AA8,1,$H$3)</f>
        <v>0</v>
      </c>
    </row>
    <row r="9" spans="1:47" x14ac:dyDescent="0.25">
      <c r="D9">
        <v>8</v>
      </c>
      <c r="E9" t="s">
        <v>35</v>
      </c>
      <c r="G9" t="s">
        <v>48</v>
      </c>
      <c r="H9">
        <f>INDEX(O19:AA19,1,H3)</f>
        <v>0</v>
      </c>
      <c r="J9" s="23" t="s">
        <v>85</v>
      </c>
      <c r="N9" t="s">
        <v>54</v>
      </c>
      <c r="O9" s="25">
        <f t="shared" si="0"/>
        <v>1</v>
      </c>
      <c r="P9">
        <f>JAN!L8</f>
        <v>1</v>
      </c>
      <c r="Q9">
        <f>FEV!L8</f>
        <v>0</v>
      </c>
      <c r="R9">
        <f>MAR!$L$8</f>
        <v>0</v>
      </c>
      <c r="S9" s="161">
        <f>ABR!$L$8</f>
        <v>0</v>
      </c>
      <c r="T9" s="161">
        <f>MAI!$L$8</f>
        <v>0</v>
      </c>
      <c r="U9" s="161">
        <f>JUN!$L$8</f>
        <v>0</v>
      </c>
      <c r="V9" s="161">
        <f>JUL!$L$8</f>
        <v>0</v>
      </c>
      <c r="W9" s="161">
        <f>AGO!$L$8</f>
        <v>0</v>
      </c>
      <c r="X9" s="161">
        <f>SET!$L$8</f>
        <v>0</v>
      </c>
      <c r="Y9" s="161">
        <f>OUT!$L$8</f>
        <v>0</v>
      </c>
      <c r="Z9" s="161">
        <f>NOV!$L$8</f>
        <v>0</v>
      </c>
      <c r="AA9" s="161">
        <f>DEZ!$L$8</f>
        <v>0</v>
      </c>
      <c r="AB9" s="27">
        <f t="shared" si="1"/>
        <v>0</v>
      </c>
    </row>
    <row r="10" spans="1:47" x14ac:dyDescent="0.25">
      <c r="D10">
        <v>9</v>
      </c>
      <c r="E10" t="s">
        <v>36</v>
      </c>
      <c r="J10" s="23" t="s">
        <v>86</v>
      </c>
      <c r="N10" t="s">
        <v>55</v>
      </c>
      <c r="O10" s="25">
        <f t="shared" si="0"/>
        <v>1</v>
      </c>
      <c r="P10">
        <f>JAN!M8</f>
        <v>1</v>
      </c>
      <c r="Q10">
        <f>FEV!M8</f>
        <v>0</v>
      </c>
      <c r="R10">
        <f>MAR!$M$8</f>
        <v>0</v>
      </c>
      <c r="S10" s="161">
        <f>ABR!$M$8</f>
        <v>0</v>
      </c>
      <c r="T10" s="161">
        <f>MAI!$M$8</f>
        <v>0</v>
      </c>
      <c r="U10" s="161">
        <f>JUN!$M$8</f>
        <v>0</v>
      </c>
      <c r="V10" s="161">
        <f>JUL!$M$8</f>
        <v>0</v>
      </c>
      <c r="W10" s="161">
        <f>AGO!$M$8</f>
        <v>0</v>
      </c>
      <c r="X10" s="161">
        <f>SET!$M$8</f>
        <v>0</v>
      </c>
      <c r="Y10" s="161">
        <f>OUT!$M$8</f>
        <v>0</v>
      </c>
      <c r="Z10" s="161">
        <f>NOV!$M$8</f>
        <v>0</v>
      </c>
      <c r="AA10" s="161">
        <f>DEZ!$M$8</f>
        <v>0</v>
      </c>
      <c r="AB10" s="27">
        <f t="shared" si="1"/>
        <v>0</v>
      </c>
    </row>
    <row r="11" spans="1:47" x14ac:dyDescent="0.25">
      <c r="D11">
        <v>10</v>
      </c>
      <c r="E11" t="s">
        <v>37</v>
      </c>
      <c r="J11" s="23" t="s">
        <v>87</v>
      </c>
      <c r="N11" t="s">
        <v>56</v>
      </c>
      <c r="O11" s="25">
        <f t="shared" si="0"/>
        <v>0</v>
      </c>
      <c r="P11">
        <f>JAN!N8</f>
        <v>0</v>
      </c>
      <c r="Q11">
        <f>FEV!N8</f>
        <v>0</v>
      </c>
      <c r="R11">
        <f>MAR!$N$8</f>
        <v>0</v>
      </c>
      <c r="S11" s="161">
        <f>ABR!$N$8</f>
        <v>0</v>
      </c>
      <c r="T11" s="161">
        <f>MAI!$N$8</f>
        <v>0</v>
      </c>
      <c r="U11" s="161">
        <f>JUN!$N$8</f>
        <v>0</v>
      </c>
      <c r="V11" s="161">
        <f>JUL!$N$8</f>
        <v>0</v>
      </c>
      <c r="W11" s="161">
        <f>AGO!$N$8</f>
        <v>0</v>
      </c>
      <c r="X11" s="161">
        <f>SET!$N$8</f>
        <v>0</v>
      </c>
      <c r="Y11" s="161">
        <f>OUT!$N$8</f>
        <v>0</v>
      </c>
      <c r="Z11" s="161">
        <f>NOV!$N$8</f>
        <v>0</v>
      </c>
      <c r="AA11" s="161">
        <f>DEZ!$N$8</f>
        <v>0</v>
      </c>
      <c r="AB11" s="27">
        <f t="shared" si="1"/>
        <v>0</v>
      </c>
    </row>
    <row r="12" spans="1:47" x14ac:dyDescent="0.25">
      <c r="D12">
        <v>11</v>
      </c>
      <c r="E12" t="s">
        <v>38</v>
      </c>
      <c r="J12" s="23" t="s">
        <v>88</v>
      </c>
      <c r="N12" t="s">
        <v>44</v>
      </c>
      <c r="O12" s="25">
        <f t="shared" si="0"/>
        <v>8</v>
      </c>
      <c r="P12">
        <f>JAN!B8</f>
        <v>8</v>
      </c>
      <c r="Q12">
        <f>FEV!B8</f>
        <v>0</v>
      </c>
      <c r="R12">
        <f>MAR!$B$8</f>
        <v>0</v>
      </c>
      <c r="S12" s="161">
        <f>ABR!$B$8</f>
        <v>0</v>
      </c>
      <c r="T12" s="161">
        <f>MAI!$B$8</f>
        <v>0</v>
      </c>
      <c r="U12" s="161">
        <f>JUN!$B$8</f>
        <v>0</v>
      </c>
      <c r="V12" s="161">
        <f>JUL!$B$8</f>
        <v>0</v>
      </c>
      <c r="W12" s="161">
        <f>AGO!$B$8</f>
        <v>0</v>
      </c>
      <c r="X12" s="161">
        <f>SET!$B$8</f>
        <v>0</v>
      </c>
      <c r="Y12" s="161">
        <f>OUT!$B$8</f>
        <v>0</v>
      </c>
      <c r="Z12" s="161">
        <f>NOV!$B$8</f>
        <v>0</v>
      </c>
      <c r="AA12" s="161">
        <f>DEZ!$B$8</f>
        <v>0</v>
      </c>
      <c r="AB12" s="27">
        <f>INDEX(O12:AA12,1,$H$3)</f>
        <v>0</v>
      </c>
      <c r="AC12" s="177">
        <f>IFERROR(AB12/O12,0)</f>
        <v>0</v>
      </c>
      <c r="AD12" s="177">
        <f>1-AC12</f>
        <v>1</v>
      </c>
    </row>
    <row r="13" spans="1:47" x14ac:dyDescent="0.25">
      <c r="D13">
        <v>12</v>
      </c>
      <c r="E13" t="s">
        <v>39</v>
      </c>
      <c r="G13" t="s">
        <v>96</v>
      </c>
      <c r="H13">
        <f>O16+O18+O19+O20</f>
        <v>1306.0000000000002</v>
      </c>
      <c r="J13" s="23" t="s">
        <v>89</v>
      </c>
      <c r="N13" t="s">
        <v>10</v>
      </c>
      <c r="O13" s="25">
        <f t="shared" si="0"/>
        <v>4</v>
      </c>
      <c r="P13">
        <f>JAN!D8</f>
        <v>4</v>
      </c>
      <c r="Q13">
        <f>FEV!D8</f>
        <v>0</v>
      </c>
      <c r="R13">
        <f>MAR!$D$8</f>
        <v>0</v>
      </c>
      <c r="S13" s="161">
        <f>ABR!$D$8</f>
        <v>0</v>
      </c>
      <c r="T13" s="161">
        <f>MAI!$D$8</f>
        <v>0</v>
      </c>
      <c r="U13" s="161">
        <f>JUN!$D$8</f>
        <v>0</v>
      </c>
      <c r="V13" s="161">
        <f>JUL!$D$8</f>
        <v>0</v>
      </c>
      <c r="W13" s="161">
        <f>AGO!$D$8</f>
        <v>0</v>
      </c>
      <c r="X13" s="161">
        <f>SET!$D$8</f>
        <v>0</v>
      </c>
      <c r="Y13" s="161">
        <f>OUT!$D$8</f>
        <v>0</v>
      </c>
      <c r="Z13" s="161">
        <f>NOV!$D$8</f>
        <v>0</v>
      </c>
      <c r="AA13" s="161">
        <f>DEZ!$D$8</f>
        <v>0</v>
      </c>
      <c r="AB13" s="27">
        <f>INDEX(O13:AA13,1,$H$3)</f>
        <v>0</v>
      </c>
    </row>
    <row r="14" spans="1:47" x14ac:dyDescent="0.25">
      <c r="D14">
        <v>13</v>
      </c>
      <c r="E14" t="s">
        <v>40</v>
      </c>
      <c r="G14" t="s">
        <v>119</v>
      </c>
      <c r="H14">
        <f>AB16+AB18+AB19+AB20</f>
        <v>0</v>
      </c>
      <c r="J14" s="23" t="s">
        <v>90</v>
      </c>
      <c r="N14" t="s">
        <v>62</v>
      </c>
      <c r="O14" s="50">
        <f>SUM(P14:AA14)</f>
        <v>1</v>
      </c>
      <c r="P14">
        <f>COUNTIFS(JAN!M11:M312,"&lt;0")</f>
        <v>1</v>
      </c>
      <c r="Q14">
        <f>COUNTIFS(FEV!M11:M312,"&lt;0")</f>
        <v>0</v>
      </c>
      <c r="R14">
        <f>COUNTIFS(MAR!M11:M312,"&lt;0")</f>
        <v>0</v>
      </c>
      <c r="S14" s="161">
        <f>COUNTIFS(ABR!$M11:$M312,"&lt;0")</f>
        <v>0</v>
      </c>
      <c r="T14" s="161">
        <f>COUNTIFS(MAI!$M11:$M312,"&lt;0")</f>
        <v>0</v>
      </c>
      <c r="U14" s="161">
        <f>COUNTIFS(JUN!$M11:$M312,"&lt;0")</f>
        <v>0</v>
      </c>
      <c r="V14" s="161">
        <f>COUNTIFS(JUL!$M11:$M312,"&lt;0")</f>
        <v>0</v>
      </c>
      <c r="W14" s="161">
        <f>COUNTIFS(AGO!$M11:$M312,"&lt;0")</f>
        <v>0</v>
      </c>
      <c r="X14" s="161">
        <f>COUNTIFS(SET!$M11:$M312,"&lt;0")</f>
        <v>0</v>
      </c>
      <c r="Y14" s="161">
        <f>COUNTIFS(OUT!$M11:$M312,"&lt;0")</f>
        <v>0</v>
      </c>
      <c r="Z14" s="161">
        <f>COUNTIFS(NOV!$M11:$M312,"&lt;0")</f>
        <v>0</v>
      </c>
      <c r="AA14" s="161">
        <f>COUNTIFS(DEZ!$M11:$M312,"&lt;0")</f>
        <v>0</v>
      </c>
      <c r="AB14" s="51">
        <f>INDEX(O14:AA14,1,$H$3)</f>
        <v>0</v>
      </c>
    </row>
    <row r="15" spans="1:47" x14ac:dyDescent="0.25">
      <c r="N15" t="s">
        <v>27</v>
      </c>
      <c r="O15" s="22">
        <f t="shared" ref="O15:O20" si="2">SUM(P15:AA15)</f>
        <v>2141</v>
      </c>
      <c r="P15" s="22">
        <f>JAN!B5</f>
        <v>2141</v>
      </c>
      <c r="Q15" s="22">
        <f>FEV!B5</f>
        <v>0</v>
      </c>
      <c r="R15" s="22">
        <f>MAR!$B$5</f>
        <v>0</v>
      </c>
      <c r="S15" s="55">
        <f>ABR!$B$5</f>
        <v>0</v>
      </c>
      <c r="T15" s="22">
        <f>MAI!$B$5</f>
        <v>0</v>
      </c>
      <c r="U15" s="22">
        <f>JUN!$B$5</f>
        <v>0</v>
      </c>
      <c r="V15" s="22">
        <f>JUL!$B$5</f>
        <v>0</v>
      </c>
      <c r="W15" s="22">
        <f>AGO!$B$5</f>
        <v>0</v>
      </c>
      <c r="X15" s="22">
        <f>SET!$B$5</f>
        <v>0</v>
      </c>
      <c r="Y15" s="22">
        <f>OUT!$B$5</f>
        <v>0</v>
      </c>
      <c r="Z15" s="22">
        <f>NOV!$B$5</f>
        <v>0</v>
      </c>
      <c r="AA15" s="22">
        <f>DEZ!$B$5</f>
        <v>0</v>
      </c>
      <c r="AB15" s="22">
        <f t="shared" ref="AB15:AB18" si="3">INDEX(O15:AA15,1,$H$3)</f>
        <v>0</v>
      </c>
    </row>
    <row r="16" spans="1:47" x14ac:dyDescent="0.25">
      <c r="N16" t="s">
        <v>98</v>
      </c>
      <c r="O16">
        <f t="shared" si="2"/>
        <v>1054.0700000000002</v>
      </c>
      <c r="P16">
        <f>JAN!D5</f>
        <v>1054.0700000000002</v>
      </c>
      <c r="Q16">
        <f>FEV!D5</f>
        <v>0</v>
      </c>
      <c r="R16">
        <f>MAR!$D$5</f>
        <v>0</v>
      </c>
      <c r="S16" s="161">
        <f>ABR!$D$5</f>
        <v>0</v>
      </c>
      <c r="T16" s="161">
        <f>MAI!$D$5</f>
        <v>0</v>
      </c>
      <c r="U16" s="161">
        <f>JUN!$D$5</f>
        <v>0</v>
      </c>
      <c r="V16" s="161">
        <f>JUL!$D$5</f>
        <v>0</v>
      </c>
      <c r="W16" s="161">
        <f>AGO!$D$5</f>
        <v>0</v>
      </c>
      <c r="X16" s="161">
        <f>SET!$D$5</f>
        <v>0</v>
      </c>
      <c r="Y16" s="161">
        <f>OUT!$D$5</f>
        <v>0</v>
      </c>
      <c r="Z16" s="161">
        <f>NOV!$D$5</f>
        <v>0</v>
      </c>
      <c r="AA16" s="161">
        <f>DEZ!$D$5</f>
        <v>0</v>
      </c>
      <c r="AB16" s="29">
        <f t="shared" si="3"/>
        <v>0</v>
      </c>
    </row>
    <row r="17" spans="5:28" x14ac:dyDescent="0.25">
      <c r="N17" t="s">
        <v>41</v>
      </c>
      <c r="O17">
        <f t="shared" si="2"/>
        <v>835</v>
      </c>
      <c r="P17">
        <f>JAN!G5</f>
        <v>835</v>
      </c>
      <c r="Q17">
        <f>FEV!G5</f>
        <v>0</v>
      </c>
      <c r="R17">
        <f>MAR!$G$5</f>
        <v>0</v>
      </c>
      <c r="S17" s="161">
        <f>ABR!$G$5</f>
        <v>0</v>
      </c>
      <c r="T17" s="161">
        <f>MAI!$G$5</f>
        <v>0</v>
      </c>
      <c r="U17" s="161">
        <f>JUN!$G$5</f>
        <v>0</v>
      </c>
      <c r="V17" s="161">
        <f>JUL!$G$5</f>
        <v>0</v>
      </c>
      <c r="W17" s="161">
        <f>AGO!$G$5</f>
        <v>0</v>
      </c>
      <c r="X17" s="161">
        <f>SET!$G$5</f>
        <v>0</v>
      </c>
      <c r="Y17" s="161">
        <f>OUT!$G$5</f>
        <v>0</v>
      </c>
      <c r="Z17" s="161">
        <f>NOV!$G$5</f>
        <v>0</v>
      </c>
      <c r="AA17" s="161">
        <f>DEZ!$G$5</f>
        <v>0</v>
      </c>
      <c r="AB17" s="29">
        <f t="shared" si="3"/>
        <v>0</v>
      </c>
    </row>
    <row r="18" spans="5:28" x14ac:dyDescent="0.25">
      <c r="E18" t="s">
        <v>131</v>
      </c>
      <c r="N18" t="s">
        <v>47</v>
      </c>
      <c r="O18">
        <f t="shared" si="2"/>
        <v>210.00000000000003</v>
      </c>
      <c r="P18">
        <f>JAN!I5</f>
        <v>210.00000000000003</v>
      </c>
      <c r="Q18">
        <f>FEV!I5</f>
        <v>0</v>
      </c>
      <c r="R18">
        <f>MAR!$I$5</f>
        <v>0</v>
      </c>
      <c r="S18" s="161">
        <f>ABR!$I$5</f>
        <v>0</v>
      </c>
      <c r="T18" s="161">
        <f>MAI!$I$5</f>
        <v>0</v>
      </c>
      <c r="U18" s="161">
        <f>JUN!$I$5</f>
        <v>0</v>
      </c>
      <c r="V18" s="161">
        <f>JUL!$I$5</f>
        <v>0</v>
      </c>
      <c r="W18" s="161">
        <f>AGO!$I$5</f>
        <v>0</v>
      </c>
      <c r="X18" s="161">
        <f>SET!$I$5</f>
        <v>0</v>
      </c>
      <c r="Y18" s="161">
        <f>OUT!$I$5</f>
        <v>0</v>
      </c>
      <c r="Z18" s="161">
        <f>NOV!$I$5</f>
        <v>0</v>
      </c>
      <c r="AA18" s="161">
        <f>DEZ!$I$5</f>
        <v>0</v>
      </c>
      <c r="AB18" s="29">
        <f t="shared" si="3"/>
        <v>0</v>
      </c>
    </row>
    <row r="19" spans="5:28" x14ac:dyDescent="0.25">
      <c r="E19" s="23"/>
      <c r="N19" t="s">
        <v>78</v>
      </c>
      <c r="O19">
        <f t="shared" si="2"/>
        <v>27.979999999999997</v>
      </c>
      <c r="P19">
        <f>JAN!M4</f>
        <v>27.979999999999997</v>
      </c>
      <c r="Q19">
        <f>FEV!M4</f>
        <v>0</v>
      </c>
      <c r="R19">
        <f>MAR!$M$4</f>
        <v>0</v>
      </c>
      <c r="S19" s="161">
        <f>ABR!$M$4</f>
        <v>0</v>
      </c>
      <c r="T19" s="161">
        <f>MAI!$M$4</f>
        <v>0</v>
      </c>
      <c r="U19" s="161">
        <f>JUN!$M$4</f>
        <v>0</v>
      </c>
      <c r="V19" s="161">
        <f>JUL!$M$4</f>
        <v>0</v>
      </c>
      <c r="W19" s="161">
        <f>AGO!$M$4</f>
        <v>0</v>
      </c>
      <c r="X19" s="161">
        <f>SET!$M$4</f>
        <v>0</v>
      </c>
      <c r="Y19" s="161">
        <f>OUT!$M$4</f>
        <v>0</v>
      </c>
      <c r="Z19" s="161">
        <f>NOV!$M$4</f>
        <v>0</v>
      </c>
      <c r="AA19" s="161">
        <f>DEZ!$M$4</f>
        <v>0</v>
      </c>
      <c r="AB19" s="29">
        <f>INDEX(O19:AA19,1,$H$3)</f>
        <v>0</v>
      </c>
    </row>
    <row r="20" spans="5:28" x14ac:dyDescent="0.25">
      <c r="E20" s="23">
        <v>0</v>
      </c>
      <c r="N20" t="s">
        <v>77</v>
      </c>
      <c r="O20">
        <f t="shared" si="2"/>
        <v>13.95</v>
      </c>
      <c r="P20">
        <f>JAN!M5</f>
        <v>13.95</v>
      </c>
      <c r="Q20">
        <f>FEV!M5</f>
        <v>0</v>
      </c>
      <c r="R20">
        <f>MAR!$M$5</f>
        <v>0</v>
      </c>
      <c r="S20" s="161">
        <f>ABR!$M$5</f>
        <v>0</v>
      </c>
      <c r="T20" s="161">
        <f>MAI!$M$5</f>
        <v>0</v>
      </c>
      <c r="U20" s="161">
        <f>JUN!$M$5</f>
        <v>0</v>
      </c>
      <c r="V20" s="161">
        <f>JUL!$M$5</f>
        <v>0</v>
      </c>
      <c r="W20" s="161">
        <f>AGO!$M$5</f>
        <v>0</v>
      </c>
      <c r="X20" s="161">
        <f>SET!$M$5</f>
        <v>0</v>
      </c>
      <c r="Y20" s="161">
        <f>OUT!$M$5</f>
        <v>0</v>
      </c>
      <c r="Z20" s="161">
        <f>NOV!$M$5</f>
        <v>0</v>
      </c>
      <c r="AA20" s="161">
        <f>DEZ!$M$5</f>
        <v>0</v>
      </c>
      <c r="AB20" s="29">
        <f>INDEX(O20:AA20,1,$H$3)</f>
        <v>0</v>
      </c>
    </row>
    <row r="21" spans="5:28" x14ac:dyDescent="0.25">
      <c r="E21" s="23">
        <v>5</v>
      </c>
    </row>
    <row r="22" spans="5:28" s="53" customFormat="1" x14ac:dyDescent="0.25">
      <c r="E22" s="23">
        <v>10</v>
      </c>
      <c r="N22" s="53" t="s">
        <v>65</v>
      </c>
      <c r="O22" s="53" t="s">
        <v>71</v>
      </c>
    </row>
    <row r="23" spans="5:28" x14ac:dyDescent="0.25">
      <c r="E23" s="23">
        <v>11</v>
      </c>
      <c r="N23" t="s">
        <v>27</v>
      </c>
      <c r="O23" s="22">
        <f>IF(CONFIG!D13&lt;&gt;"",CONFIG!D13,SUM(Support!P23:AA23))</f>
        <v>0</v>
      </c>
      <c r="P23" s="22">
        <f>IF(CONFIG!D12&lt;&gt;"",CONFIG!D12,IF(CONFIG!D13&lt;&gt;0,CONFIG!D13/12,Support!P15))</f>
        <v>0</v>
      </c>
      <c r="Q23" s="22">
        <f>P15</f>
        <v>2141</v>
      </c>
      <c r="R23" s="22">
        <f>Q15</f>
        <v>0</v>
      </c>
      <c r="S23" s="22">
        <f>R15</f>
        <v>0</v>
      </c>
      <c r="T23" s="22">
        <f t="shared" ref="T23:AA23" si="4">S15</f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55">
        <f>INDEX(O23:AA23,1,$H$3)</f>
        <v>0</v>
      </c>
    </row>
    <row r="24" spans="5:28" x14ac:dyDescent="0.25">
      <c r="E24" s="23">
        <v>11.5</v>
      </c>
      <c r="N24" t="s">
        <v>72</v>
      </c>
      <c r="P24" s="22">
        <f>IF(P23-P15&gt;0,P23-P15,0)</f>
        <v>0</v>
      </c>
      <c r="Q24" s="22">
        <f t="shared" ref="Q24:AA24" si="5">IF(Q23-Q15&gt;0,Q23-Q15,0)</f>
        <v>2141</v>
      </c>
      <c r="R24" s="22">
        <f t="shared" si="5"/>
        <v>0</v>
      </c>
      <c r="S24" s="22">
        <f t="shared" si="5"/>
        <v>0</v>
      </c>
      <c r="T24" s="22">
        <f t="shared" si="5"/>
        <v>0</v>
      </c>
      <c r="U24" s="22">
        <f t="shared" si="5"/>
        <v>0</v>
      </c>
      <c r="V24" s="22">
        <f t="shared" si="5"/>
        <v>0</v>
      </c>
      <c r="W24" s="22">
        <f t="shared" si="5"/>
        <v>0</v>
      </c>
      <c r="X24" s="22">
        <f t="shared" si="5"/>
        <v>0</v>
      </c>
      <c r="Y24" s="22">
        <f t="shared" si="5"/>
        <v>0</v>
      </c>
      <c r="Z24" s="22">
        <f t="shared" si="5"/>
        <v>0</v>
      </c>
      <c r="AA24" s="22">
        <f t="shared" si="5"/>
        <v>0</v>
      </c>
    </row>
    <row r="25" spans="5:28" x14ac:dyDescent="0.25">
      <c r="E25" s="23">
        <v>12</v>
      </c>
      <c r="N25" t="s">
        <v>120</v>
      </c>
      <c r="P25">
        <f>P12</f>
        <v>8</v>
      </c>
      <c r="Q25">
        <f>P12</f>
        <v>8</v>
      </c>
      <c r="R25">
        <f>Q12</f>
        <v>0</v>
      </c>
      <c r="S25" s="175">
        <f t="shared" ref="S25:AA25" si="6">R12</f>
        <v>0</v>
      </c>
      <c r="T25" s="175">
        <f t="shared" si="6"/>
        <v>0</v>
      </c>
      <c r="U25" s="175">
        <f t="shared" si="6"/>
        <v>0</v>
      </c>
      <c r="V25" s="175">
        <f t="shared" si="6"/>
        <v>0</v>
      </c>
      <c r="W25" s="175">
        <f t="shared" si="6"/>
        <v>0</v>
      </c>
      <c r="X25" s="175">
        <f t="shared" si="6"/>
        <v>0</v>
      </c>
      <c r="Y25" s="175">
        <f t="shared" si="6"/>
        <v>0</v>
      </c>
      <c r="Z25" s="175">
        <f t="shared" si="6"/>
        <v>0</v>
      </c>
      <c r="AA25" s="175">
        <f t="shared" si="6"/>
        <v>0</v>
      </c>
    </row>
    <row r="26" spans="5:28" s="259" customFormat="1" x14ac:dyDescent="0.25">
      <c r="E26" s="23">
        <v>12.5</v>
      </c>
      <c r="G26" s="23"/>
    </row>
    <row r="27" spans="5:28" x14ac:dyDescent="0.25">
      <c r="E27" s="23">
        <v>13</v>
      </c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5:28" x14ac:dyDescent="0.25">
      <c r="E28" s="23">
        <v>14</v>
      </c>
    </row>
    <row r="29" spans="5:28" x14ac:dyDescent="0.25">
      <c r="E29" s="23">
        <v>15</v>
      </c>
    </row>
    <row r="30" spans="5:28" s="257" customFormat="1" x14ac:dyDescent="0.25">
      <c r="E30" s="23">
        <v>16</v>
      </c>
    </row>
    <row r="31" spans="5:28" x14ac:dyDescent="0.25">
      <c r="E31" s="23">
        <v>16.5</v>
      </c>
    </row>
    <row r="32" spans="5:28" x14ac:dyDescent="0.25">
      <c r="E32" s="23">
        <v>17</v>
      </c>
    </row>
    <row r="33" spans="5:5" x14ac:dyDescent="0.25">
      <c r="E33" s="23">
        <v>17.5</v>
      </c>
    </row>
    <row r="34" spans="5:5" s="259" customFormat="1" x14ac:dyDescent="0.25">
      <c r="E34" s="23">
        <v>18</v>
      </c>
    </row>
    <row r="35" spans="5:5" x14ac:dyDescent="0.25">
      <c r="E35" s="23">
        <v>19</v>
      </c>
    </row>
    <row r="36" spans="5:5" x14ac:dyDescent="0.25">
      <c r="E36" s="23"/>
    </row>
    <row r="37" spans="5:5" x14ac:dyDescent="0.25">
      <c r="E37" s="23"/>
    </row>
  </sheetData>
  <sheetProtection algorithmName="SHA-512" hashValue="8kJmTIBR2iB5C8ywJmPyHUyySpxzCacXTYeTfuER3msdRAac+kneHhAEYgQjhLwsILCsQWDvgox8vEjagE158A==" saltValue="qZ+2mNsklrD8OpCGJiDPBQ==" spinCount="100000" sheet="1" objects="1" scenarios="1" selectLockedCells="1" selectUnlockedCells="1"/>
  <mergeCells count="1">
    <mergeCell ref="AE1:AF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SUMMARY</vt:lpstr>
      <vt:lpstr>SUMMARYannual</vt:lpstr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  <vt:lpstr>CONFIG</vt:lpstr>
      <vt:lpstr>CONFIG_About</vt:lpstr>
      <vt:lpstr>SplashSCREEN</vt:lpstr>
      <vt:lpstr>Support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Controle de Vendas Mercado Livre</dc:title>
  <dc:creator/>
  <cp:lastModifiedBy/>
  <dcterms:created xsi:type="dcterms:W3CDTF">2006-09-16T00:00:00Z</dcterms:created>
  <dcterms:modified xsi:type="dcterms:W3CDTF">2022-02-01T22:49:04Z</dcterms:modified>
  <cp:category>Produtividade</cp:category>
</cp:coreProperties>
</file>